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16_SPLOŠNO_PREHRAMB_BLAGO" sheetId="1" r:id="rId1"/>
  </sheets>
  <calcPr calcId="145621"/>
</workbook>
</file>

<file path=xl/calcChain.xml><?xml version="1.0" encoding="utf-8"?>
<calcChain xmlns="http://schemas.openxmlformats.org/spreadsheetml/2006/main">
  <c r="G138" i="1" l="1"/>
  <c r="H138" i="1" s="1"/>
  <c r="G137" i="1"/>
  <c r="G136" i="1"/>
  <c r="H136" i="1" s="1"/>
  <c r="G135" i="1"/>
  <c r="G134" i="1"/>
  <c r="H134" i="1" s="1"/>
  <c r="G133" i="1"/>
  <c r="G132" i="1"/>
  <c r="H132" i="1" s="1"/>
  <c r="G131" i="1"/>
  <c r="G130" i="1"/>
  <c r="H130" i="1" s="1"/>
  <c r="G129" i="1"/>
  <c r="G128" i="1"/>
  <c r="H128" i="1" s="1"/>
  <c r="G127" i="1"/>
  <c r="G126" i="1"/>
  <c r="H126" i="1" s="1"/>
  <c r="G125" i="1"/>
  <c r="G124" i="1"/>
  <c r="H124" i="1" s="1"/>
  <c r="G123" i="1"/>
  <c r="G122" i="1"/>
  <c r="H122" i="1" s="1"/>
  <c r="G121" i="1"/>
  <c r="G120" i="1"/>
  <c r="H120" i="1" s="1"/>
  <c r="G119" i="1"/>
  <c r="G118" i="1"/>
  <c r="H118" i="1" s="1"/>
  <c r="G117" i="1"/>
  <c r="G116" i="1"/>
  <c r="H116" i="1" s="1"/>
  <c r="G115" i="1"/>
  <c r="G114" i="1"/>
  <c r="H114" i="1" s="1"/>
  <c r="G113" i="1"/>
  <c r="G112" i="1"/>
  <c r="H112" i="1" s="1"/>
  <c r="G111" i="1"/>
  <c r="G110" i="1"/>
  <c r="H110" i="1" s="1"/>
  <c r="G109" i="1"/>
  <c r="G108" i="1"/>
  <c r="H108" i="1" s="1"/>
  <c r="G107" i="1"/>
  <c r="G106" i="1"/>
  <c r="H106" i="1" s="1"/>
  <c r="G105" i="1"/>
  <c r="G104" i="1"/>
  <c r="H104" i="1" s="1"/>
  <c r="G103" i="1"/>
  <c r="G102" i="1"/>
  <c r="H102" i="1" s="1"/>
  <c r="G101" i="1"/>
  <c r="G100" i="1"/>
  <c r="H100" i="1" s="1"/>
  <c r="G99" i="1"/>
  <c r="G98" i="1"/>
  <c r="H98" i="1" s="1"/>
  <c r="G97" i="1"/>
  <c r="G96" i="1"/>
  <c r="H96" i="1" s="1"/>
  <c r="G95" i="1"/>
  <c r="G94" i="1"/>
  <c r="H94" i="1" s="1"/>
  <c r="G93" i="1"/>
  <c r="G92" i="1"/>
  <c r="H92" i="1" s="1"/>
  <c r="G91" i="1"/>
  <c r="G90" i="1"/>
  <c r="H90" i="1" s="1"/>
  <c r="G89" i="1"/>
  <c r="G88" i="1"/>
  <c r="H88" i="1" s="1"/>
  <c r="G87" i="1"/>
  <c r="G86" i="1"/>
  <c r="H86" i="1" s="1"/>
  <c r="G85" i="1"/>
  <c r="G84" i="1"/>
  <c r="H84" i="1" s="1"/>
  <c r="G83" i="1"/>
  <c r="G82" i="1"/>
  <c r="H82" i="1" s="1"/>
  <c r="G81" i="1"/>
  <c r="G80" i="1"/>
  <c r="H80" i="1" s="1"/>
  <c r="G79" i="1"/>
  <c r="G78" i="1"/>
  <c r="H78" i="1" s="1"/>
  <c r="G77" i="1"/>
  <c r="G76" i="1"/>
  <c r="H76" i="1" s="1"/>
  <c r="G75" i="1"/>
  <c r="G74" i="1"/>
  <c r="H74" i="1" s="1"/>
  <c r="G73" i="1"/>
  <c r="G72" i="1"/>
  <c r="H72" i="1" s="1"/>
  <c r="G71" i="1"/>
  <c r="G70" i="1"/>
  <c r="H70" i="1" s="1"/>
  <c r="G69" i="1"/>
  <c r="G68" i="1"/>
  <c r="H68" i="1" s="1"/>
  <c r="G67" i="1"/>
  <c r="G66" i="1"/>
  <c r="H66" i="1" s="1"/>
  <c r="G65" i="1"/>
  <c r="G64" i="1"/>
  <c r="H64" i="1" s="1"/>
  <c r="G63" i="1"/>
  <c r="G62" i="1"/>
  <c r="H62" i="1" s="1"/>
  <c r="G61" i="1"/>
  <c r="G60" i="1"/>
  <c r="H60" i="1" s="1"/>
  <c r="G59" i="1"/>
  <c r="G58" i="1"/>
  <c r="H58" i="1" s="1"/>
  <c r="G57" i="1"/>
  <c r="G56" i="1"/>
  <c r="H56" i="1" s="1"/>
  <c r="G55" i="1"/>
  <c r="G54" i="1"/>
  <c r="H54" i="1" s="1"/>
  <c r="G53" i="1"/>
  <c r="G52" i="1"/>
  <c r="H52" i="1" s="1"/>
  <c r="G51" i="1"/>
  <c r="G50" i="1"/>
  <c r="H50" i="1" s="1"/>
  <c r="G49" i="1"/>
  <c r="G48" i="1"/>
  <c r="H48" i="1" s="1"/>
  <c r="G47" i="1"/>
  <c r="G46" i="1"/>
  <c r="H46" i="1" s="1"/>
  <c r="G45" i="1"/>
  <c r="G44" i="1"/>
  <c r="H44" i="1" s="1"/>
  <c r="G43" i="1"/>
  <c r="G42" i="1"/>
  <c r="H42" i="1" s="1"/>
  <c r="G41" i="1"/>
  <c r="G40" i="1"/>
  <c r="H40" i="1" s="1"/>
  <c r="G39" i="1"/>
  <c r="G38" i="1"/>
  <c r="H38" i="1" s="1"/>
  <c r="G37" i="1"/>
  <c r="G36" i="1"/>
  <c r="H36" i="1" s="1"/>
  <c r="G35" i="1"/>
  <c r="G34" i="1"/>
  <c r="H34" i="1" s="1"/>
  <c r="G33" i="1"/>
  <c r="G32" i="1"/>
  <c r="H32" i="1" s="1"/>
  <c r="G31" i="1"/>
  <c r="G30" i="1"/>
  <c r="H30" i="1" s="1"/>
  <c r="G29" i="1"/>
  <c r="G28" i="1"/>
  <c r="H28" i="1" s="1"/>
  <c r="G27" i="1"/>
  <c r="G26" i="1"/>
  <c r="H26" i="1" s="1"/>
  <c r="G25" i="1"/>
  <c r="G24" i="1"/>
  <c r="H24" i="1" s="1"/>
  <c r="G23" i="1"/>
  <c r="G22" i="1"/>
  <c r="H22" i="1" s="1"/>
  <c r="G21" i="1"/>
  <c r="G20" i="1"/>
  <c r="H20" i="1" s="1"/>
  <c r="G19" i="1"/>
  <c r="G18" i="1"/>
  <c r="H18" i="1" s="1"/>
  <c r="G17" i="1"/>
  <c r="G16" i="1"/>
  <c r="H16" i="1" s="1"/>
  <c r="G15" i="1"/>
  <c r="G14" i="1"/>
  <c r="H14" i="1" s="1"/>
  <c r="G13" i="1"/>
  <c r="G12" i="1"/>
  <c r="H12" i="1" s="1"/>
  <c r="H137" i="1"/>
  <c r="H135" i="1"/>
  <c r="H133" i="1"/>
  <c r="H131" i="1"/>
  <c r="H129" i="1"/>
  <c r="H127" i="1"/>
  <c r="H125" i="1"/>
  <c r="H123" i="1"/>
  <c r="H121" i="1"/>
  <c r="H119" i="1"/>
  <c r="H117" i="1"/>
  <c r="H115" i="1"/>
  <c r="H113" i="1"/>
  <c r="H111" i="1"/>
  <c r="H109" i="1"/>
  <c r="H107" i="1"/>
  <c r="H105" i="1"/>
  <c r="H103" i="1"/>
  <c r="H101" i="1"/>
  <c r="H99" i="1"/>
  <c r="H97" i="1"/>
  <c r="H95" i="1"/>
  <c r="H93" i="1"/>
  <c r="H91" i="1"/>
  <c r="H89" i="1"/>
  <c r="H87" i="1"/>
  <c r="H85" i="1"/>
  <c r="H83" i="1"/>
  <c r="H81" i="1"/>
  <c r="H79" i="1"/>
  <c r="H77" i="1"/>
  <c r="H75" i="1"/>
  <c r="H73" i="1"/>
  <c r="H71" i="1"/>
  <c r="H69" i="1"/>
  <c r="H67" i="1"/>
  <c r="H65" i="1"/>
  <c r="H63" i="1"/>
  <c r="H61" i="1"/>
  <c r="H59" i="1"/>
  <c r="H57" i="1"/>
  <c r="H55" i="1"/>
  <c r="H53" i="1"/>
  <c r="H51" i="1"/>
  <c r="H49" i="1"/>
  <c r="H47" i="1"/>
  <c r="H45" i="1"/>
  <c r="H43" i="1"/>
  <c r="H41" i="1"/>
  <c r="H39" i="1"/>
  <c r="H37" i="1"/>
  <c r="H35" i="1"/>
  <c r="H33" i="1"/>
  <c r="H31" i="1"/>
  <c r="H29" i="1"/>
  <c r="H27" i="1"/>
  <c r="H25" i="1"/>
  <c r="H23" i="1"/>
  <c r="H21" i="1"/>
  <c r="H19" i="1"/>
  <c r="H17" i="1"/>
  <c r="H15" i="1"/>
  <c r="H13" i="1"/>
  <c r="G11" i="1"/>
  <c r="H11" i="1" s="1"/>
  <c r="H139" i="1" s="1"/>
</calcChain>
</file>

<file path=xl/sharedStrings.xml><?xml version="1.0" encoding="utf-8"?>
<sst xmlns="http://schemas.openxmlformats.org/spreadsheetml/2006/main" count="403" uniqueCount="279">
  <si>
    <t>Naročnik:</t>
  </si>
  <si>
    <t>PSIHIATRIČNA BOLNIŠNICA ORMOŽ</t>
  </si>
  <si>
    <t>Ptujska cesta 33</t>
  </si>
  <si>
    <t>Ormož</t>
  </si>
  <si>
    <t>PREDRAČUN, št.</t>
  </si>
  <si>
    <t>SKLOP 16: Ostalo prehrambeno blago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</si>
  <si>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</si>
  <si>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</si>
  <si>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</si>
  <si>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</si>
  <si>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</si>
  <si>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</si>
  <si>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</si>
  <si>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</si>
  <si>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</si>
  <si>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</si>
  <si>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1 .</t>
  </si>
  <si>
    <t>Bazilika drobljena 200-400g</t>
  </si>
  <si>
    <t>kg</t>
  </si>
  <si>
    <t>2 .</t>
  </si>
  <si>
    <t>Benko - kakav</t>
  </si>
  <si>
    <t>3 .</t>
  </si>
  <si>
    <t>Bučna semena</t>
  </si>
  <si>
    <t>4 .</t>
  </si>
  <si>
    <t>Bonboni sadni mešani</t>
  </si>
  <si>
    <t>5 .</t>
  </si>
  <si>
    <t>Cimet mleti 200-400 g</t>
  </si>
  <si>
    <t>6 .</t>
  </si>
  <si>
    <t>Cimet v skorji 200-400g</t>
  </si>
  <si>
    <t>7 .</t>
  </si>
  <si>
    <t>Citronska kislina 1/1</t>
  </si>
  <si>
    <t>8 .</t>
  </si>
  <si>
    <t>Čaj indijski (ruski) – 20 filter vrečk</t>
  </si>
  <si>
    <t>kom</t>
  </si>
  <si>
    <t>9 .</t>
  </si>
  <si>
    <t>Čaj kamilica – 20 filter vrečk</t>
  </si>
  <si>
    <t>10 .</t>
  </si>
  <si>
    <t>Čaj sadni-različni okusi (vsaj 5 – 6 okusov) 40 filter vrečk -1/1</t>
  </si>
  <si>
    <t>11 .</t>
  </si>
  <si>
    <t>Čaj planinski -  40 filter vrečk -1/1</t>
  </si>
  <si>
    <t>12 .</t>
  </si>
  <si>
    <t>Čaj zeliščni (2-3 okusi) 40 filter vrečk – 1/1</t>
  </si>
  <si>
    <t>13 .</t>
  </si>
  <si>
    <t>Čičerika 200 g</t>
  </si>
  <si>
    <t>14 .</t>
  </si>
  <si>
    <t>Česen suhi granulat    200 – 400 g</t>
  </si>
  <si>
    <t>15 .</t>
  </si>
  <si>
    <t>Čokolada jedilna 1/1</t>
  </si>
  <si>
    <t>16 .</t>
  </si>
  <si>
    <t>Čokolada jedilna – bela 1/1</t>
  </si>
  <si>
    <t>17 .</t>
  </si>
  <si>
    <t>Čokolada v prahu 1/1</t>
  </si>
  <si>
    <t>18 .</t>
  </si>
  <si>
    <t>Čokolino 1/1</t>
  </si>
  <si>
    <t>19 .</t>
  </si>
  <si>
    <t>Dodatek jedem – npr. kot Vegeta 1/1</t>
  </si>
  <si>
    <t>20 .</t>
  </si>
  <si>
    <t>Drobnjak 200-400 g</t>
  </si>
  <si>
    <t>21 .</t>
  </si>
  <si>
    <t>Gazirana mineralna voda PVC – 1,5 L</t>
  </si>
  <si>
    <t>22 .</t>
  </si>
  <si>
    <t>Gorčica 700 g</t>
  </si>
  <si>
    <t>23 .</t>
  </si>
  <si>
    <t>Gustin 200 g</t>
  </si>
  <si>
    <t>24 .</t>
  </si>
  <si>
    <t>Hren 650 g</t>
  </si>
  <si>
    <t>25 .</t>
  </si>
  <si>
    <t>Hrenovka vegetarijanska</t>
  </si>
  <si>
    <t>26 .</t>
  </si>
  <si>
    <t>Janež celi 200-400g</t>
  </si>
  <si>
    <t>27 .</t>
  </si>
  <si>
    <t>Juha čista kokošja 1/1</t>
  </si>
  <si>
    <t>28 .</t>
  </si>
  <si>
    <t>Juha čista zelenjavna 1/1</t>
  </si>
  <si>
    <t>29 .</t>
  </si>
  <si>
    <t>Juha gobova 1/1</t>
  </si>
  <si>
    <t>30 .</t>
  </si>
  <si>
    <t>Juha goveja čista 1/1</t>
  </si>
  <si>
    <t>31 .</t>
  </si>
  <si>
    <t>Juha porova 1/1</t>
  </si>
  <si>
    <t>32 .</t>
  </si>
  <si>
    <t>Kakav v prahu 1/1 kg</t>
  </si>
  <si>
    <t>33 .</t>
  </si>
  <si>
    <t>Kava prava npr. (barcafe) a 10 dkg</t>
  </si>
  <si>
    <t>34 .</t>
  </si>
  <si>
    <t>Kavni nadomestek  (npr. Proja) 1/1</t>
  </si>
  <si>
    <t>35 .</t>
  </si>
  <si>
    <t>Kavni nadomestek (npr. Franck) 250 g</t>
  </si>
  <si>
    <t>36 .</t>
  </si>
  <si>
    <t>Keksi npr (albert) 1/1</t>
  </si>
  <si>
    <t>37 .</t>
  </si>
  <si>
    <t>Kis vinski rdeči 1/1</t>
  </si>
  <si>
    <t>lit</t>
  </si>
  <si>
    <t>38 .</t>
  </si>
  <si>
    <t>Kosmiči koruzni 1/1</t>
  </si>
  <si>
    <t>39 .</t>
  </si>
  <si>
    <t>Kozarci PVC 0,2L 100/1</t>
  </si>
  <si>
    <t>40 .</t>
  </si>
  <si>
    <t>Krožniki papirnati 13x20 25/1</t>
  </si>
  <si>
    <t>41 .</t>
  </si>
  <si>
    <t>Krožniki papirnati  18x25 25/1</t>
  </si>
  <si>
    <t>42 .</t>
  </si>
  <si>
    <t>Kumina 1/1  mleta</t>
  </si>
  <si>
    <t>43 .</t>
  </si>
  <si>
    <t>Kumina cela 200 – 400 g</t>
  </si>
  <si>
    <t>44 .</t>
  </si>
  <si>
    <t>Kvas sveži 42g</t>
  </si>
  <si>
    <t>45 .</t>
  </si>
  <si>
    <t>Lan 200 g</t>
  </si>
  <si>
    <t>46 .</t>
  </si>
  <si>
    <t>Leča 200 g</t>
  </si>
  <si>
    <t>47 .</t>
  </si>
  <si>
    <t>Lovorov list 200-400 g</t>
  </si>
  <si>
    <t>48 .</t>
  </si>
  <si>
    <t>Majaron 200-400 g</t>
  </si>
  <si>
    <t>49 .</t>
  </si>
  <si>
    <t>Majoneza 630 g</t>
  </si>
  <si>
    <t>50 .</t>
  </si>
  <si>
    <t>Mak  mleti</t>
  </si>
  <si>
    <t>51 .</t>
  </si>
  <si>
    <t>Mak celi</t>
  </si>
  <si>
    <t>52 .</t>
  </si>
  <si>
    <t>Marmelada dietna 20 g</t>
  </si>
  <si>
    <t>53 .</t>
  </si>
  <si>
    <t>Marmelada marelična,   3/1 za peko</t>
  </si>
  <si>
    <t>54 .</t>
  </si>
  <si>
    <t>Marmelada marelična,  700 g za peko</t>
  </si>
  <si>
    <t>55 .</t>
  </si>
  <si>
    <t>Marmelada porcijska - različni okusi  20 gr</t>
  </si>
  <si>
    <t>56 .</t>
  </si>
  <si>
    <t>Med  porcijski 20 g</t>
  </si>
  <si>
    <t>57 .</t>
  </si>
  <si>
    <t>Med cvetlični 900 g</t>
  </si>
  <si>
    <t>58 .</t>
  </si>
  <si>
    <t>Med dietni 20 g</t>
  </si>
  <si>
    <t>59 .</t>
  </si>
  <si>
    <t>Meso sojino - kocke 250 gr</t>
  </si>
  <si>
    <t>60 .</t>
  </si>
  <si>
    <t>Mešana suha zelenjava rezana jušna 1/1</t>
  </si>
  <si>
    <t>61 .</t>
  </si>
  <si>
    <t>Mleko v prahu neposneto</t>
  </si>
  <si>
    <t>62 .</t>
  </si>
  <si>
    <t>Mineralna voda z magnezijem - PVC 1/1</t>
  </si>
  <si>
    <t>63 .</t>
  </si>
  <si>
    <t>Moka kokos 500 g</t>
  </si>
  <si>
    <t>64 .</t>
  </si>
  <si>
    <t>Musli sadni 1/1</t>
  </si>
  <si>
    <t>65 .</t>
  </si>
  <si>
    <t>Nageljnove žbice 200-400 g cele</t>
  </si>
  <si>
    <t>66 .</t>
  </si>
  <si>
    <t>Nageljnove žbice 200-400 g mlete</t>
  </si>
  <si>
    <t>67 .</t>
  </si>
  <si>
    <t>Namaz čokoladni  1/1</t>
  </si>
  <si>
    <t>68 .</t>
  </si>
  <si>
    <t>Namaz čokoladni  40 g (npr.kot Viki krema)</t>
  </si>
  <si>
    <t>69 .</t>
  </si>
  <si>
    <t>Napitek limona, oranža (npr.kot Cedevita)</t>
  </si>
  <si>
    <t>70 .</t>
  </si>
  <si>
    <t>Napolitanke – različni okusi  1/1</t>
  </si>
  <si>
    <t>71 .</t>
  </si>
  <si>
    <t>Napolitanke 200 g – 250 g</t>
  </si>
  <si>
    <t>72 .</t>
  </si>
  <si>
    <t>Oreh muškatni  mleti 200-400 g</t>
  </si>
  <si>
    <t>73 .</t>
  </si>
  <si>
    <t>Origano drobljen 200-400 g</t>
  </si>
  <si>
    <t>74 .</t>
  </si>
  <si>
    <t>Paprika rdeča sladka 1/1 fino mleta</t>
  </si>
  <si>
    <t>75 .</t>
  </si>
  <si>
    <t>Papir peki 8m</t>
  </si>
  <si>
    <t>76 .</t>
  </si>
  <si>
    <t>Pašteta jetrna 50 g</t>
  </si>
  <si>
    <t>77 .</t>
  </si>
  <si>
    <t>Pašteta piščančja 50 g</t>
  </si>
  <si>
    <t>78 .</t>
  </si>
  <si>
    <t>Pašteta tunina 50 g</t>
  </si>
  <si>
    <t>79 .</t>
  </si>
  <si>
    <t>Pašteta vegetarijanska (npr. Tortex) 50 g</t>
  </si>
  <si>
    <t>80 .</t>
  </si>
  <si>
    <t>Pečenica vegetarijanska</t>
  </si>
  <si>
    <t>81 .</t>
  </si>
  <si>
    <t>Peteršilj sušen -  zdrobljen 200-400 g</t>
  </si>
  <si>
    <t>82 .</t>
  </si>
  <si>
    <t>Poper celi 200 – 400 g</t>
  </si>
  <si>
    <t>83 .</t>
  </si>
  <si>
    <t>Poper mleti 1/1</t>
  </si>
  <si>
    <t>84 .</t>
  </si>
  <si>
    <t>Prašek za pecivo 1/1</t>
  </si>
  <si>
    <t>85 .</t>
  </si>
  <si>
    <t>Prepečenec 330 g</t>
  </si>
  <si>
    <t>86 .</t>
  </si>
  <si>
    <t>Puding prašek – okus čokolada 1/1</t>
  </si>
  <si>
    <t>87 .</t>
  </si>
  <si>
    <t>Puding prašek- okus vanili 1/1</t>
  </si>
  <si>
    <t>88 .</t>
  </si>
  <si>
    <t>Riba z zelenjavo 125 gr</t>
  </si>
  <si>
    <t>89 .</t>
  </si>
  <si>
    <t>Riž  dolgozrnat 1/1 glazirani porboleid</t>
  </si>
  <si>
    <t>90 .</t>
  </si>
  <si>
    <t>Riž  okroglo belo zrno 1/1</t>
  </si>
  <si>
    <t>91 .</t>
  </si>
  <si>
    <t>Rozine 500 g</t>
  </si>
  <si>
    <t>92 .</t>
  </si>
  <si>
    <t>Rum</t>
  </si>
  <si>
    <t>93 .</t>
  </si>
  <si>
    <t>Semena sezam</t>
  </si>
  <si>
    <t>94 .</t>
  </si>
  <si>
    <t>Sladkor kristalni 25/1 ali 1/1</t>
  </si>
  <si>
    <t>95 .</t>
  </si>
  <si>
    <t>Sladkor v prahu</t>
  </si>
  <si>
    <t>96 .</t>
  </si>
  <si>
    <t>Sladkor vanili 1/1</t>
  </si>
  <si>
    <t>97 .</t>
  </si>
  <si>
    <t>Smetana za kavo porcijsko 10 ml</t>
  </si>
  <si>
    <t>98 .</t>
  </si>
  <si>
    <t>Soda bikarbona</t>
  </si>
  <si>
    <t>99 .</t>
  </si>
  <si>
    <t>Sojini kosmiči 300 gr teksturirani (kot kašica)</t>
  </si>
  <si>
    <t>100 .</t>
  </si>
  <si>
    <t>Sol  fino mleta jodirana 1/1</t>
  </si>
  <si>
    <t>101 .</t>
  </si>
  <si>
    <t>Sirup različni okusi (vsaj 5 do 6 okusov) –  3/1- sortirano: limona, oranža, gozdni sadeži, malina, itd.</t>
  </si>
  <si>
    <t>102 .</t>
  </si>
  <si>
    <t>Sok 0,2 l – steklo različni okusi</t>
  </si>
  <si>
    <t>103 .</t>
  </si>
  <si>
    <t>Sok juice breskev tetrapak 1 l     100 % sok</t>
  </si>
  <si>
    <t>104 .</t>
  </si>
  <si>
    <t>Sok juice jabolko tetrapak 1 l     100 % sok</t>
  </si>
  <si>
    <t>105 .</t>
  </si>
  <si>
    <t>Sok juice jagoda tetrapak 1 l       100 % sok</t>
  </si>
  <si>
    <t>106 .</t>
  </si>
  <si>
    <t>Sok juice oranža tetrapak 1l        100 % sok</t>
  </si>
  <si>
    <t>107 .</t>
  </si>
  <si>
    <t>Špine lesene strojne (nabodala) 25cm 50/1</t>
  </si>
  <si>
    <t>zav</t>
  </si>
  <si>
    <t>108 .</t>
  </si>
  <si>
    <t>Tekoče umetno sladilo kot Natren 1/1L</t>
  </si>
  <si>
    <t>109 .</t>
  </si>
  <si>
    <t>Timijan suhi</t>
  </si>
  <si>
    <t>110 .</t>
  </si>
  <si>
    <t>Voda 0,5 l PVC</t>
  </si>
  <si>
    <t>111 .</t>
  </si>
  <si>
    <t>Voda 1,5 l PVC</t>
  </si>
  <si>
    <t>112 .</t>
  </si>
  <si>
    <t>Vžigalice gospodinjske</t>
  </si>
  <si>
    <t>113 .</t>
  </si>
  <si>
    <t>Zobotrebci- higiensko zapakirani 1000/1</t>
  </si>
  <si>
    <t>114 .</t>
  </si>
  <si>
    <t>Želatina listi 10 g</t>
  </si>
  <si>
    <t>115 .</t>
  </si>
  <si>
    <t>Želatina mleta</t>
  </si>
  <si>
    <t>116 .</t>
  </si>
  <si>
    <t>Tortilja pšenična 320 g</t>
  </si>
  <si>
    <t>117 .</t>
  </si>
  <si>
    <t>Tortilja koruzna 320 g</t>
  </si>
  <si>
    <t>119 .</t>
  </si>
  <si>
    <t>Kosmiči ovseni 1/1</t>
  </si>
  <si>
    <t>120 .</t>
  </si>
  <si>
    <t>Kokosovo mleko 1/1</t>
  </si>
  <si>
    <t>121 .</t>
  </si>
  <si>
    <t>Riževo mleko 1/1</t>
  </si>
  <si>
    <t>122 .</t>
  </si>
  <si>
    <t>Sojino mleko</t>
  </si>
  <si>
    <t>123 .</t>
  </si>
  <si>
    <t>To -fu</t>
  </si>
  <si>
    <t>124 .</t>
  </si>
  <si>
    <t>Rižolino</t>
  </si>
  <si>
    <t>125 .</t>
  </si>
  <si>
    <t>Keksolino</t>
  </si>
  <si>
    <t>126 .</t>
  </si>
  <si>
    <t>Mleko brez laktoze 3,5 mm, 1/1</t>
  </si>
  <si>
    <t>127 .</t>
  </si>
  <si>
    <t>Sir brez laktoze</t>
  </si>
  <si>
    <t>128 .</t>
  </si>
  <si>
    <t>Jogurt navadni brez laktoze, 180 g</t>
  </si>
  <si>
    <t>129 .</t>
  </si>
  <si>
    <t>Jogurt sadni brez laktoze, 140-150 g</t>
  </si>
  <si>
    <t>SKUPAJ:</t>
  </si>
  <si>
    <t>Dobava se vrši od 7:00 do 13:00 ure.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</si>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</sst>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h&quot;:&quot;mm"/>
    <numFmt numFmtId="165" formatCode="#,##0.0000&quot; &quot;[$€-424]&quot; &quot;;&quot;-&quot;#,##0.0000&quot; &quot;[$€-424]&quot; &quot;;&quot;-&quot;00&quot; &quot;[$€-424]&quot; &quot;;@&quot; &quot;"/>
    <numFmt numFmtId="166" formatCode="0.0000"/>
    <numFmt numFmtId="167" formatCode="#,##0.0000"/>
    <numFmt numFmtId="168" formatCode="#,##0.00&quot; &quot;[$€-424];[Red]&quot;-&quot;#,##0.00&quot; &quot;[$€-424]"/>
    <numFmt numFmtId="169" formatCode="#,##0.00&quot; &quot;[$€-424]&quot; &quot;;&quot;-&quot;#,##0.00&quot; &quot;[$€-424]&quot; &quot;;&quot;-&quot;00&quot; &quot;[$€-424]&quot; &quot;;@&quot; &quot;"/>
  </numFmts>
  <fonts count="14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sz val="12"/>
      <color rgb="FF000000"/>
      <name val="Calibri1"/>
      <charset val="238"/>
    </font>
    <font>
      <b/>
      <sz val="12"/>
      <color rgb="FF000000"/>
      <name val="Calibri1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DDD9C4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9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168" fontId="4" fillId="0" borderId="0"/>
  </cellStyleXfs>
  <cellXfs count="7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66" fontId="6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1" fontId="0" fillId="2" borderId="4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 wrapText="1"/>
    </xf>
    <xf numFmtId="166" fontId="1" fillId="2" borderId="4" xfId="1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right" vertical="center" wrapText="1"/>
    </xf>
    <xf numFmtId="0" fontId="0" fillId="0" borderId="4" xfId="0" applyBorder="1"/>
    <xf numFmtId="0" fontId="0" fillId="2" borderId="4" xfId="0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167" fontId="0" fillId="2" borderId="4" xfId="0" applyNumberFormat="1" applyFill="1" applyBorder="1" applyAlignment="1">
      <alignment horizontal="center" vertical="center" wrapText="1"/>
    </xf>
    <xf numFmtId="167" fontId="0" fillId="2" borderId="1" xfId="0" applyNumberFormat="1" applyFill="1" applyBorder="1" applyAlignment="1">
      <alignment horizontal="right" vertical="center" wrapText="1"/>
    </xf>
    <xf numFmtId="0" fontId="0" fillId="2" borderId="4" xfId="0" applyFill="1" applyBorder="1"/>
    <xf numFmtId="0" fontId="0" fillId="2" borderId="0" xfId="0" applyFill="1"/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vertical="center"/>
    </xf>
    <xf numFmtId="3" fontId="0" fillId="2" borderId="4" xfId="0" applyNumberFormat="1" applyFill="1" applyBorder="1" applyAlignment="1">
      <alignment horizontal="center" vertical="center" wrapText="1"/>
    </xf>
    <xf numFmtId="0" fontId="9" fillId="0" borderId="0" xfId="4" applyFont="1" applyFill="1" applyAlignment="1"/>
    <xf numFmtId="0" fontId="10" fillId="0" borderId="0" xfId="4" applyFont="1" applyFill="1" applyAlignment="1"/>
    <xf numFmtId="0" fontId="10" fillId="0" borderId="0" xfId="4" applyFont="1" applyFill="1" applyAlignment="1">
      <alignment wrapText="1"/>
    </xf>
    <xf numFmtId="0" fontId="11" fillId="0" borderId="0" xfId="4" applyFont="1" applyFill="1" applyAlignment="1"/>
    <xf numFmtId="164" fontId="11" fillId="0" borderId="0" xfId="4" applyNumberFormat="1" applyFont="1" applyFill="1" applyAlignment="1"/>
    <xf numFmtId="4" fontId="6" fillId="0" borderId="0" xfId="0" applyNumberFormat="1" applyFont="1"/>
    <xf numFmtId="166" fontId="6" fillId="0" borderId="0" xfId="0" applyNumberFormat="1" applyFont="1" applyAlignment="1"/>
    <xf numFmtId="0" fontId="3" fillId="0" borderId="0" xfId="4" applyFont="1" applyFill="1" applyAlignment="1"/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12" fillId="0" borderId="0" xfId="0" applyNumberFormat="1" applyFont="1"/>
    <xf numFmtId="0" fontId="12" fillId="0" borderId="0" xfId="0" applyFont="1"/>
    <xf numFmtId="165" fontId="0" fillId="0" borderId="0" xfId="0" applyNumberFormat="1"/>
    <xf numFmtId="0" fontId="0" fillId="0" borderId="0" xfId="0"/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6" fontId="0" fillId="3" borderId="2" xfId="0" applyNumberFormat="1" applyFill="1" applyBorder="1" applyAlignment="1">
      <alignment horizontal="center"/>
    </xf>
    <xf numFmtId="0" fontId="0" fillId="3" borderId="3" xfId="0" applyFill="1" applyBorder="1"/>
    <xf numFmtId="0" fontId="8" fillId="4" borderId="4" xfId="0" applyFont="1" applyFill="1" applyBorder="1" applyAlignment="1">
      <alignment vertical="top" wrapText="1"/>
    </xf>
    <xf numFmtId="4" fontId="8" fillId="4" borderId="4" xfId="0" applyNumberFormat="1" applyFont="1" applyFill="1" applyBorder="1" applyAlignment="1">
      <alignment horizontal="center" vertical="top" wrapText="1"/>
    </xf>
    <xf numFmtId="166" fontId="8" fillId="4" borderId="4" xfId="0" applyNumberFormat="1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/>
    <xf numFmtId="0" fontId="8" fillId="4" borderId="2" xfId="0" applyFont="1" applyFill="1" applyBorder="1"/>
    <xf numFmtId="166" fontId="8" fillId="4" borderId="2" xfId="0" applyNumberFormat="1" applyFont="1" applyFill="1" applyBorder="1"/>
    <xf numFmtId="4" fontId="8" fillId="4" borderId="2" xfId="0" applyNumberFormat="1" applyFont="1" applyFill="1" applyBorder="1"/>
    <xf numFmtId="4" fontId="8" fillId="4" borderId="2" xfId="0" applyNumberFormat="1" applyFont="1" applyFill="1" applyBorder="1" applyAlignment="1">
      <alignment horizontal="center" vertical="center"/>
    </xf>
    <xf numFmtId="167" fontId="8" fillId="4" borderId="1" xfId="0" applyNumberFormat="1" applyFont="1" applyFill="1" applyBorder="1" applyAlignment="1">
      <alignment horizontal="right" vertical="center"/>
    </xf>
    <xf numFmtId="167" fontId="8" fillId="4" borderId="4" xfId="0" applyNumberFormat="1" applyFont="1" applyFill="1" applyBorder="1" applyAlignment="1">
      <alignment horizontal="right" vertical="center"/>
    </xf>
    <xf numFmtId="0" fontId="9" fillId="5" borderId="0" xfId="4" applyFont="1" applyFill="1" applyAlignment="1"/>
    <xf numFmtId="164" fontId="11" fillId="4" borderId="0" xfId="4" applyNumberFormat="1" applyFont="1" applyFill="1" applyAlignment="1"/>
    <xf numFmtId="0" fontId="11" fillId="5" borderId="0" xfId="4" applyFont="1" applyFill="1" applyAlignment="1"/>
    <xf numFmtId="0" fontId="10" fillId="5" borderId="0" xfId="4" applyFont="1" applyFill="1" applyAlignment="1">
      <alignment wrapText="1"/>
    </xf>
    <xf numFmtId="0" fontId="10" fillId="5" borderId="0" xfId="4" applyFont="1" applyFill="1" applyAlignment="1"/>
    <xf numFmtId="0" fontId="0" fillId="5" borderId="0" xfId="0" applyFill="1"/>
  </cellXfs>
  <cellStyles count="7">
    <cellStyle name="Heading" xfId="2"/>
    <cellStyle name="Heading1" xfId="3"/>
    <cellStyle name="Navadno" xfId="0" builtinId="0" customBuiltin="1"/>
    <cellStyle name="Navadno 3" xfId="4"/>
    <cellStyle name="Result" xfId="5"/>
    <cellStyle name="Result2" xfId="6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topLeftCell="A118" workbookViewId="0">
      <selection activeCell="Q138" sqref="Q138"/>
    </sheetView>
  </sheetViews>
  <sheetFormatPr defaultRowHeight="15"/>
  <cols>
    <col min="1" max="1" width="5" style="42" customWidth="1"/>
    <col min="2" max="2" width="45.85546875" style="7" customWidth="1"/>
    <col min="3" max="3" width="8.28515625" style="9" customWidth="1"/>
    <col min="4" max="4" width="9" style="47" customWidth="1"/>
    <col min="5" max="5" width="11.7109375" customWidth="1"/>
    <col min="6" max="6" width="8.140625" customWidth="1"/>
    <col min="7" max="7" width="11.28515625" customWidth="1"/>
    <col min="8" max="8" width="9.85546875" customWidth="1"/>
    <col min="9" max="9" width="10.7109375" customWidth="1"/>
    <col min="10" max="10" width="10.28515625" customWidth="1"/>
    <col min="11" max="1024" width="9.140625" customWidth="1"/>
  </cols>
  <sheetData>
    <row r="1" spans="1:10" ht="15.75">
      <c r="A1" s="1" t="s">
        <v>0</v>
      </c>
      <c r="B1" s="2"/>
      <c r="C1" s="2"/>
      <c r="D1" s="3"/>
      <c r="E1" s="3"/>
      <c r="F1" s="4"/>
      <c r="G1" s="5"/>
      <c r="H1" s="5"/>
      <c r="I1" s="5"/>
      <c r="J1" s="2"/>
    </row>
    <row r="2" spans="1:10" ht="15.75">
      <c r="A2" s="2" t="s">
        <v>1</v>
      </c>
      <c r="B2" s="2"/>
      <c r="C2" s="2"/>
      <c r="D2" s="3"/>
      <c r="E2" s="3"/>
      <c r="F2" s="4"/>
      <c r="G2" s="2"/>
      <c r="H2" s="2"/>
      <c r="I2" s="2"/>
      <c r="J2" s="2"/>
    </row>
    <row r="3" spans="1:10" ht="15.75">
      <c r="A3" s="2" t="s">
        <v>2</v>
      </c>
      <c r="B3" s="2"/>
      <c r="C3" s="2"/>
      <c r="D3" s="3"/>
      <c r="E3" s="3"/>
      <c r="F3" s="4"/>
      <c r="G3" s="2"/>
      <c r="H3" s="2"/>
      <c r="I3" s="2"/>
      <c r="J3" s="2"/>
    </row>
    <row r="4" spans="1:10" ht="15" customHeight="1">
      <c r="A4" s="2" t="s">
        <v>3</v>
      </c>
      <c r="B4" s="2"/>
      <c r="C4" s="2"/>
      <c r="D4" s="3"/>
      <c r="E4" s="3"/>
      <c r="F4" s="4"/>
      <c r="G4" s="2"/>
      <c r="H4" s="2"/>
      <c r="I4" s="2"/>
      <c r="J4" s="2"/>
    </row>
    <row r="5" spans="1:10" ht="7.5" customHeight="1">
      <c r="A5" s="2"/>
      <c r="B5" s="48"/>
      <c r="C5" s="48"/>
      <c r="D5" s="48"/>
      <c r="E5" s="48"/>
      <c r="F5" s="48"/>
      <c r="G5" s="48"/>
      <c r="H5" s="48"/>
      <c r="I5" s="2"/>
      <c r="J5" s="2"/>
    </row>
    <row r="6" spans="1:10" ht="19.5" customHeight="1">
      <c r="A6" s="49" t="s">
        <v>4</v>
      </c>
      <c r="B6" s="49"/>
      <c r="C6" s="49"/>
      <c r="D6" s="49"/>
      <c r="E6" s="49"/>
      <c r="F6" s="49"/>
      <c r="G6" s="49"/>
      <c r="H6" s="49"/>
      <c r="I6" s="2"/>
      <c r="J6" s="2"/>
    </row>
    <row r="7" spans="1:10" ht="12" customHeight="1">
      <c r="A7" s="6"/>
      <c r="B7"/>
      <c r="C7"/>
      <c r="D7" s="7"/>
      <c r="E7" s="8"/>
    </row>
    <row r="8" spans="1:10" ht="18.75">
      <c r="A8" s="50" t="s">
        <v>5</v>
      </c>
      <c r="B8" s="51"/>
      <c r="C8" s="52"/>
      <c r="D8" s="53"/>
      <c r="E8" s="54"/>
      <c r="F8" s="52"/>
      <c r="G8" s="52"/>
      <c r="H8" s="52"/>
      <c r="I8" s="52"/>
      <c r="J8" s="55"/>
    </row>
    <row r="9" spans="1:10">
      <c r="A9" s="9"/>
      <c r="B9" s="9"/>
      <c r="C9"/>
      <c r="D9" s="7"/>
      <c r="E9" s="8"/>
    </row>
    <row r="10" spans="1:10" ht="60">
      <c r="A10" s="56" t="s">
        <v>6</v>
      </c>
      <c r="B10" s="57" t="s">
        <v>7</v>
      </c>
      <c r="C10" s="57" t="s">
        <v>8</v>
      </c>
      <c r="D10" s="57" t="s">
        <v>9</v>
      </c>
      <c r="E10" s="58" t="s">
        <v>10</v>
      </c>
      <c r="F10" s="57" t="s">
        <v>11</v>
      </c>
      <c r="G10" s="57" t="s">
        <v>12</v>
      </c>
      <c r="H10" s="59" t="s">
        <v>13</v>
      </c>
      <c r="I10" s="59" t="s">
        <v>14</v>
      </c>
      <c r="J10" s="57" t="s">
        <v>15</v>
      </c>
    </row>
    <row r="11" spans="1:10">
      <c r="A11" s="10" t="s">
        <v>16</v>
      </c>
      <c r="B11" s="11" t="s">
        <v>17</v>
      </c>
      <c r="C11" s="12" t="s">
        <v>18</v>
      </c>
      <c r="D11" s="12">
        <v>0.1</v>
      </c>
      <c r="E11" s="13"/>
      <c r="F11" s="14"/>
      <c r="G11" s="15">
        <f>SUM(E11*F11)/100+E11</f>
        <v>0</v>
      </c>
      <c r="H11" s="16">
        <f>D11*G11</f>
        <v>0</v>
      </c>
      <c r="I11" s="17"/>
      <c r="J11" s="17"/>
    </row>
    <row r="12" spans="1:10">
      <c r="A12" s="10" t="s">
        <v>19</v>
      </c>
      <c r="B12" s="18" t="s">
        <v>20</v>
      </c>
      <c r="C12" s="12" t="s">
        <v>18</v>
      </c>
      <c r="D12" s="12">
        <v>95</v>
      </c>
      <c r="E12" s="13"/>
      <c r="F12" s="14"/>
      <c r="G12" s="15">
        <f t="shared" ref="G12:G75" si="0">SUM(E12*F12)/100+E12</f>
        <v>0</v>
      </c>
      <c r="H12" s="16">
        <f t="shared" ref="H12:H75" si="1">D12*G12</f>
        <v>0</v>
      </c>
      <c r="I12" s="17"/>
      <c r="J12" s="17"/>
    </row>
    <row r="13" spans="1:10">
      <c r="A13" s="10" t="s">
        <v>21</v>
      </c>
      <c r="B13" s="18" t="s">
        <v>22</v>
      </c>
      <c r="C13" s="12" t="s">
        <v>18</v>
      </c>
      <c r="D13" s="12">
        <v>7.2</v>
      </c>
      <c r="E13" s="13"/>
      <c r="F13" s="14"/>
      <c r="G13" s="15">
        <f t="shared" si="0"/>
        <v>0</v>
      </c>
      <c r="H13" s="16">
        <f t="shared" si="1"/>
        <v>0</v>
      </c>
      <c r="I13" s="17"/>
      <c r="J13" s="17"/>
    </row>
    <row r="14" spans="1:10" s="23" customFormat="1">
      <c r="A14" s="10" t="s">
        <v>23</v>
      </c>
      <c r="B14" s="18" t="s">
        <v>24</v>
      </c>
      <c r="C14" s="12" t="s">
        <v>18</v>
      </c>
      <c r="D14" s="12">
        <v>6</v>
      </c>
      <c r="E14" s="13"/>
      <c r="F14" s="19"/>
      <c r="G14" s="20">
        <f t="shared" si="0"/>
        <v>0</v>
      </c>
      <c r="H14" s="21">
        <f t="shared" si="1"/>
        <v>0</v>
      </c>
      <c r="I14" s="22"/>
      <c r="J14" s="22"/>
    </row>
    <row r="15" spans="1:10">
      <c r="A15" s="10" t="s">
        <v>25</v>
      </c>
      <c r="B15" s="18" t="s">
        <v>26</v>
      </c>
      <c r="C15" s="12" t="s">
        <v>18</v>
      </c>
      <c r="D15" s="12">
        <v>0.39</v>
      </c>
      <c r="E15" s="13"/>
      <c r="F15" s="14"/>
      <c r="G15" s="15">
        <f t="shared" si="0"/>
        <v>0</v>
      </c>
      <c r="H15" s="16">
        <f t="shared" si="1"/>
        <v>0</v>
      </c>
      <c r="I15" s="17"/>
      <c r="J15" s="17"/>
    </row>
    <row r="16" spans="1:10">
      <c r="A16" s="10" t="s">
        <v>27</v>
      </c>
      <c r="B16" s="18" t="s">
        <v>28</v>
      </c>
      <c r="C16" s="12" t="s">
        <v>18</v>
      </c>
      <c r="D16" s="12">
        <v>0.79500000000000004</v>
      </c>
      <c r="E16" s="13"/>
      <c r="F16" s="14"/>
      <c r="G16" s="15">
        <f t="shared" si="0"/>
        <v>0</v>
      </c>
      <c r="H16" s="16">
        <f t="shared" si="1"/>
        <v>0</v>
      </c>
      <c r="I16" s="17"/>
      <c r="J16" s="17"/>
    </row>
    <row r="17" spans="1:10">
      <c r="A17" s="10" t="s">
        <v>29</v>
      </c>
      <c r="B17" s="18" t="s">
        <v>30</v>
      </c>
      <c r="C17" s="12" t="s">
        <v>18</v>
      </c>
      <c r="D17" s="12">
        <v>23</v>
      </c>
      <c r="E17" s="13"/>
      <c r="F17" s="14"/>
      <c r="G17" s="15">
        <f t="shared" si="0"/>
        <v>0</v>
      </c>
      <c r="H17" s="16">
        <f t="shared" si="1"/>
        <v>0</v>
      </c>
      <c r="I17" s="17"/>
      <c r="J17" s="17"/>
    </row>
    <row r="18" spans="1:10">
      <c r="A18" s="10" t="s">
        <v>31</v>
      </c>
      <c r="B18" s="18" t="s">
        <v>32</v>
      </c>
      <c r="C18" s="12" t="s">
        <v>33</v>
      </c>
      <c r="D18" s="12">
        <v>5</v>
      </c>
      <c r="E18" s="13"/>
      <c r="F18" s="14"/>
      <c r="G18" s="15">
        <f t="shared" si="0"/>
        <v>0</v>
      </c>
      <c r="H18" s="16">
        <f t="shared" si="1"/>
        <v>0</v>
      </c>
      <c r="I18" s="17"/>
      <c r="J18" s="17"/>
    </row>
    <row r="19" spans="1:10">
      <c r="A19" s="10" t="s">
        <v>34</v>
      </c>
      <c r="B19" s="18" t="s">
        <v>35</v>
      </c>
      <c r="C19" s="12" t="s">
        <v>33</v>
      </c>
      <c r="D19" s="12">
        <v>5</v>
      </c>
      <c r="E19" s="13"/>
      <c r="F19" s="14"/>
      <c r="G19" s="15">
        <f t="shared" si="0"/>
        <v>0</v>
      </c>
      <c r="H19" s="16">
        <f t="shared" si="1"/>
        <v>0</v>
      </c>
      <c r="I19" s="17"/>
      <c r="J19" s="17"/>
    </row>
    <row r="20" spans="1:10" ht="30">
      <c r="A20" s="10" t="s">
        <v>36</v>
      </c>
      <c r="B20" s="18" t="s">
        <v>37</v>
      </c>
      <c r="C20" s="12" t="s">
        <v>18</v>
      </c>
      <c r="D20" s="12">
        <v>72</v>
      </c>
      <c r="E20" s="13"/>
      <c r="F20" s="14"/>
      <c r="G20" s="15">
        <f t="shared" si="0"/>
        <v>0</v>
      </c>
      <c r="H20" s="16">
        <f t="shared" si="1"/>
        <v>0</v>
      </c>
      <c r="I20" s="17"/>
      <c r="J20" s="17"/>
    </row>
    <row r="21" spans="1:10">
      <c r="A21" s="10" t="s">
        <v>38</v>
      </c>
      <c r="B21" s="24" t="s">
        <v>39</v>
      </c>
      <c r="C21" s="12" t="s">
        <v>18</v>
      </c>
      <c r="D21" s="12">
        <v>30</v>
      </c>
      <c r="E21" s="13"/>
      <c r="F21" s="14"/>
      <c r="G21" s="15">
        <f t="shared" si="0"/>
        <v>0</v>
      </c>
      <c r="H21" s="16">
        <f t="shared" si="1"/>
        <v>0</v>
      </c>
      <c r="I21" s="17"/>
      <c r="J21" s="17"/>
    </row>
    <row r="22" spans="1:10">
      <c r="A22" s="10" t="s">
        <v>40</v>
      </c>
      <c r="B22" s="24" t="s">
        <v>41</v>
      </c>
      <c r="C22" s="12" t="s">
        <v>18</v>
      </c>
      <c r="D22" s="12">
        <v>32</v>
      </c>
      <c r="E22" s="13"/>
      <c r="F22" s="14"/>
      <c r="G22" s="15">
        <f t="shared" si="0"/>
        <v>0</v>
      </c>
      <c r="H22" s="16">
        <f t="shared" si="1"/>
        <v>0</v>
      </c>
      <c r="I22" s="17"/>
      <c r="J22" s="17"/>
    </row>
    <row r="23" spans="1:10">
      <c r="A23" s="10" t="s">
        <v>42</v>
      </c>
      <c r="B23" s="24" t="s">
        <v>43</v>
      </c>
      <c r="C23" s="25" t="s">
        <v>18</v>
      </c>
      <c r="D23" s="25">
        <v>13</v>
      </c>
      <c r="E23" s="13"/>
      <c r="F23" s="14"/>
      <c r="G23" s="15">
        <f t="shared" si="0"/>
        <v>0</v>
      </c>
      <c r="H23" s="16">
        <f t="shared" si="1"/>
        <v>0</v>
      </c>
      <c r="I23" s="17"/>
      <c r="J23" s="17"/>
    </row>
    <row r="24" spans="1:10">
      <c r="A24" s="10" t="s">
        <v>44</v>
      </c>
      <c r="B24" s="24" t="s">
        <v>45</v>
      </c>
      <c r="C24" s="25" t="s">
        <v>18</v>
      </c>
      <c r="D24" s="25">
        <v>0.2</v>
      </c>
      <c r="E24" s="13"/>
      <c r="F24" s="14"/>
      <c r="G24" s="15">
        <f t="shared" si="0"/>
        <v>0</v>
      </c>
      <c r="H24" s="16">
        <f t="shared" si="1"/>
        <v>0</v>
      </c>
      <c r="I24" s="17"/>
      <c r="J24" s="17"/>
    </row>
    <row r="25" spans="1:10">
      <c r="A25" s="10" t="s">
        <v>46</v>
      </c>
      <c r="B25" s="24" t="s">
        <v>47</v>
      </c>
      <c r="C25" s="25" t="s">
        <v>18</v>
      </c>
      <c r="D25" s="25">
        <v>2</v>
      </c>
      <c r="E25" s="13"/>
      <c r="F25" s="14"/>
      <c r="G25" s="15">
        <f t="shared" si="0"/>
        <v>0</v>
      </c>
      <c r="H25" s="16">
        <f t="shared" si="1"/>
        <v>0</v>
      </c>
      <c r="I25" s="17"/>
      <c r="J25" s="17"/>
    </row>
    <row r="26" spans="1:10">
      <c r="A26" s="10" t="s">
        <v>48</v>
      </c>
      <c r="B26" s="24" t="s">
        <v>49</v>
      </c>
      <c r="C26" s="25" t="s">
        <v>18</v>
      </c>
      <c r="D26" s="25">
        <v>2</v>
      </c>
      <c r="E26" s="13"/>
      <c r="F26" s="14"/>
      <c r="G26" s="15">
        <f t="shared" si="0"/>
        <v>0</v>
      </c>
      <c r="H26" s="16">
        <f t="shared" si="1"/>
        <v>0</v>
      </c>
      <c r="I26" s="17"/>
      <c r="J26" s="17"/>
    </row>
    <row r="27" spans="1:10">
      <c r="A27" s="10" t="s">
        <v>50</v>
      </c>
      <c r="B27" s="24" t="s">
        <v>51</v>
      </c>
      <c r="C27" s="25" t="s">
        <v>18</v>
      </c>
      <c r="D27" s="25">
        <v>8</v>
      </c>
      <c r="E27" s="13"/>
      <c r="F27" s="14"/>
      <c r="G27" s="15">
        <f t="shared" si="0"/>
        <v>0</v>
      </c>
      <c r="H27" s="16">
        <f t="shared" si="1"/>
        <v>0</v>
      </c>
      <c r="I27" s="17"/>
      <c r="J27" s="17"/>
    </row>
    <row r="28" spans="1:10">
      <c r="A28" s="10" t="s">
        <v>52</v>
      </c>
      <c r="B28" s="26" t="s">
        <v>53</v>
      </c>
      <c r="C28" s="25" t="s">
        <v>18</v>
      </c>
      <c r="D28" s="27">
        <v>28</v>
      </c>
      <c r="E28" s="13"/>
      <c r="F28" s="14"/>
      <c r="G28" s="15">
        <f t="shared" si="0"/>
        <v>0</v>
      </c>
      <c r="H28" s="16">
        <f t="shared" si="1"/>
        <v>0</v>
      </c>
      <c r="I28" s="17"/>
      <c r="J28" s="17"/>
    </row>
    <row r="29" spans="1:10">
      <c r="A29" s="10" t="s">
        <v>54</v>
      </c>
      <c r="B29" s="26" t="s">
        <v>55</v>
      </c>
      <c r="C29" s="25" t="s">
        <v>18</v>
      </c>
      <c r="D29" s="27">
        <v>89</v>
      </c>
      <c r="E29" s="13"/>
      <c r="F29" s="14"/>
      <c r="G29" s="15">
        <f t="shared" si="0"/>
        <v>0</v>
      </c>
      <c r="H29" s="16">
        <f t="shared" si="1"/>
        <v>0</v>
      </c>
      <c r="I29" s="17"/>
      <c r="J29" s="17"/>
    </row>
    <row r="30" spans="1:10">
      <c r="A30" s="10" t="s">
        <v>56</v>
      </c>
      <c r="B30" s="26" t="s">
        <v>57</v>
      </c>
      <c r="C30" s="25" t="s">
        <v>18</v>
      </c>
      <c r="D30" s="27">
        <v>0.2</v>
      </c>
      <c r="E30" s="13"/>
      <c r="F30" s="14"/>
      <c r="G30" s="15">
        <f t="shared" si="0"/>
        <v>0</v>
      </c>
      <c r="H30" s="16">
        <f t="shared" si="1"/>
        <v>0</v>
      </c>
      <c r="I30" s="17"/>
      <c r="J30" s="17"/>
    </row>
    <row r="31" spans="1:10">
      <c r="A31" s="10" t="s">
        <v>58</v>
      </c>
      <c r="B31" s="28" t="s">
        <v>59</v>
      </c>
      <c r="C31" s="27" t="s">
        <v>33</v>
      </c>
      <c r="D31" s="27">
        <v>6</v>
      </c>
      <c r="E31" s="13"/>
      <c r="F31" s="14"/>
      <c r="G31" s="15">
        <f t="shared" si="0"/>
        <v>0</v>
      </c>
      <c r="H31" s="16">
        <f t="shared" si="1"/>
        <v>0</v>
      </c>
      <c r="I31" s="17"/>
      <c r="J31" s="17"/>
    </row>
    <row r="32" spans="1:10">
      <c r="A32" s="10" t="s">
        <v>60</v>
      </c>
      <c r="B32" s="28" t="s">
        <v>61</v>
      </c>
      <c r="C32" s="27" t="s">
        <v>18</v>
      </c>
      <c r="D32" s="27">
        <v>16.8</v>
      </c>
      <c r="E32" s="13"/>
      <c r="F32" s="14"/>
      <c r="G32" s="15">
        <f t="shared" si="0"/>
        <v>0</v>
      </c>
      <c r="H32" s="16">
        <f t="shared" si="1"/>
        <v>0</v>
      </c>
      <c r="I32" s="17"/>
      <c r="J32" s="17"/>
    </row>
    <row r="33" spans="1:10">
      <c r="A33" s="10" t="s">
        <v>62</v>
      </c>
      <c r="B33" s="24" t="s">
        <v>63</v>
      </c>
      <c r="C33" s="27" t="s">
        <v>18</v>
      </c>
      <c r="D33" s="25">
        <v>0.8</v>
      </c>
      <c r="E33" s="13"/>
      <c r="F33" s="14"/>
      <c r="G33" s="15">
        <f t="shared" si="0"/>
        <v>0</v>
      </c>
      <c r="H33" s="16">
        <f t="shared" si="1"/>
        <v>0</v>
      </c>
      <c r="I33" s="17"/>
      <c r="J33" s="17"/>
    </row>
    <row r="34" spans="1:10">
      <c r="A34" s="10" t="s">
        <v>64</v>
      </c>
      <c r="B34" s="24" t="s">
        <v>65</v>
      </c>
      <c r="C34" s="27" t="s">
        <v>18</v>
      </c>
      <c r="D34" s="25">
        <v>18.2</v>
      </c>
      <c r="E34" s="13"/>
      <c r="F34" s="14"/>
      <c r="G34" s="15">
        <f t="shared" si="0"/>
        <v>0</v>
      </c>
      <c r="H34" s="16">
        <f t="shared" si="1"/>
        <v>0</v>
      </c>
      <c r="I34" s="17"/>
      <c r="J34" s="17"/>
    </row>
    <row r="35" spans="1:10">
      <c r="A35" s="10" t="s">
        <v>66</v>
      </c>
      <c r="B35" s="24" t="s">
        <v>67</v>
      </c>
      <c r="C35" s="27" t="s">
        <v>18</v>
      </c>
      <c r="D35" s="25">
        <v>18</v>
      </c>
      <c r="E35" s="13"/>
      <c r="F35" s="14"/>
      <c r="G35" s="15">
        <f t="shared" si="0"/>
        <v>0</v>
      </c>
      <c r="H35" s="16">
        <f t="shared" si="1"/>
        <v>0</v>
      </c>
      <c r="I35" s="17"/>
      <c r="J35" s="17"/>
    </row>
    <row r="36" spans="1:10">
      <c r="A36" s="10" t="s">
        <v>68</v>
      </c>
      <c r="B36" s="24" t="s">
        <v>69</v>
      </c>
      <c r="C36" s="27" t="s">
        <v>18</v>
      </c>
      <c r="D36" s="25">
        <v>0.2</v>
      </c>
      <c r="E36" s="13"/>
      <c r="F36" s="14"/>
      <c r="G36" s="15">
        <f t="shared" si="0"/>
        <v>0</v>
      </c>
      <c r="H36" s="16">
        <f t="shared" si="1"/>
        <v>0</v>
      </c>
      <c r="I36" s="17"/>
      <c r="J36" s="17"/>
    </row>
    <row r="37" spans="1:10">
      <c r="A37" s="10" t="s">
        <v>70</v>
      </c>
      <c r="B37" s="24" t="s">
        <v>71</v>
      </c>
      <c r="C37" s="27" t="s">
        <v>18</v>
      </c>
      <c r="D37" s="25">
        <v>5</v>
      </c>
      <c r="E37" s="13"/>
      <c r="F37" s="14"/>
      <c r="G37" s="15">
        <f t="shared" si="0"/>
        <v>0</v>
      </c>
      <c r="H37" s="16">
        <f t="shared" si="1"/>
        <v>0</v>
      </c>
      <c r="I37" s="17"/>
      <c r="J37" s="17"/>
    </row>
    <row r="38" spans="1:10">
      <c r="A38" s="10" t="s">
        <v>72</v>
      </c>
      <c r="B38" s="24" t="s">
        <v>73</v>
      </c>
      <c r="C38" s="27" t="s">
        <v>18</v>
      </c>
      <c r="D38" s="25">
        <v>6</v>
      </c>
      <c r="E38" s="13"/>
      <c r="F38" s="14"/>
      <c r="G38" s="15">
        <f t="shared" si="0"/>
        <v>0</v>
      </c>
      <c r="H38" s="16">
        <f t="shared" si="1"/>
        <v>0</v>
      </c>
      <c r="I38" s="17"/>
      <c r="J38" s="17"/>
    </row>
    <row r="39" spans="1:10">
      <c r="A39" s="10" t="s">
        <v>74</v>
      </c>
      <c r="B39" s="24" t="s">
        <v>75</v>
      </c>
      <c r="C39" s="27" t="s">
        <v>18</v>
      </c>
      <c r="D39" s="25">
        <v>41</v>
      </c>
      <c r="E39" s="13"/>
      <c r="F39" s="14"/>
      <c r="G39" s="15">
        <f t="shared" si="0"/>
        <v>0</v>
      </c>
      <c r="H39" s="16">
        <f t="shared" si="1"/>
        <v>0</v>
      </c>
      <c r="I39" s="17"/>
      <c r="J39" s="17"/>
    </row>
    <row r="40" spans="1:10">
      <c r="A40" s="10" t="s">
        <v>76</v>
      </c>
      <c r="B40" s="18" t="s">
        <v>77</v>
      </c>
      <c r="C40" s="27" t="s">
        <v>18</v>
      </c>
      <c r="D40" s="12">
        <v>73</v>
      </c>
      <c r="E40" s="13"/>
      <c r="F40" s="14"/>
      <c r="G40" s="15">
        <f t="shared" si="0"/>
        <v>0</v>
      </c>
      <c r="H40" s="16">
        <f t="shared" si="1"/>
        <v>0</v>
      </c>
      <c r="I40" s="17"/>
      <c r="J40" s="17"/>
    </row>
    <row r="41" spans="1:10">
      <c r="A41" s="10" t="s">
        <v>78</v>
      </c>
      <c r="B41" s="24" t="s">
        <v>79</v>
      </c>
      <c r="C41" s="27" t="s">
        <v>18</v>
      </c>
      <c r="D41" s="25">
        <v>9</v>
      </c>
      <c r="E41" s="13"/>
      <c r="F41" s="14"/>
      <c r="G41" s="15">
        <f t="shared" si="0"/>
        <v>0</v>
      </c>
      <c r="H41" s="16">
        <f t="shared" si="1"/>
        <v>0</v>
      </c>
      <c r="I41" s="17"/>
      <c r="J41" s="17"/>
    </row>
    <row r="42" spans="1:10">
      <c r="A42" s="10" t="s">
        <v>80</v>
      </c>
      <c r="B42" s="24" t="s">
        <v>81</v>
      </c>
      <c r="C42" s="27" t="s">
        <v>18</v>
      </c>
      <c r="D42" s="25">
        <v>31</v>
      </c>
      <c r="E42" s="13"/>
      <c r="F42" s="14"/>
      <c r="G42" s="15">
        <f t="shared" si="0"/>
        <v>0</v>
      </c>
      <c r="H42" s="16">
        <f t="shared" si="1"/>
        <v>0</v>
      </c>
      <c r="I42" s="17"/>
      <c r="J42" s="17"/>
    </row>
    <row r="43" spans="1:10">
      <c r="A43" s="10" t="s">
        <v>82</v>
      </c>
      <c r="B43" s="24" t="s">
        <v>83</v>
      </c>
      <c r="C43" s="27" t="s">
        <v>18</v>
      </c>
      <c r="D43" s="25">
        <v>21.5</v>
      </c>
      <c r="E43" s="13"/>
      <c r="F43" s="14"/>
      <c r="G43" s="15">
        <f t="shared" si="0"/>
        <v>0</v>
      </c>
      <c r="H43" s="16">
        <f t="shared" si="1"/>
        <v>0</v>
      </c>
      <c r="I43" s="17"/>
      <c r="J43" s="17"/>
    </row>
    <row r="44" spans="1:10">
      <c r="A44" s="10" t="s">
        <v>84</v>
      </c>
      <c r="B44" s="24" t="s">
        <v>85</v>
      </c>
      <c r="C44" s="27" t="s">
        <v>18</v>
      </c>
      <c r="D44" s="25">
        <v>35</v>
      </c>
      <c r="E44" s="13"/>
      <c r="F44" s="14"/>
      <c r="G44" s="15">
        <f t="shared" si="0"/>
        <v>0</v>
      </c>
      <c r="H44" s="16">
        <f t="shared" si="1"/>
        <v>0</v>
      </c>
      <c r="I44" s="17"/>
      <c r="J44" s="17"/>
    </row>
    <row r="45" spans="1:10">
      <c r="A45" s="10" t="s">
        <v>86</v>
      </c>
      <c r="B45" s="24" t="s">
        <v>87</v>
      </c>
      <c r="C45" s="27" t="s">
        <v>18</v>
      </c>
      <c r="D45" s="25">
        <v>24</v>
      </c>
      <c r="E45" s="13"/>
      <c r="F45" s="14"/>
      <c r="G45" s="15">
        <f t="shared" si="0"/>
        <v>0</v>
      </c>
      <c r="H45" s="16">
        <f t="shared" si="1"/>
        <v>0</v>
      </c>
      <c r="I45" s="17"/>
      <c r="J45" s="17"/>
    </row>
    <row r="46" spans="1:10">
      <c r="A46" s="10" t="s">
        <v>88</v>
      </c>
      <c r="B46" s="24" t="s">
        <v>89</v>
      </c>
      <c r="C46" s="27" t="s">
        <v>18</v>
      </c>
      <c r="D46" s="25">
        <v>9.6</v>
      </c>
      <c r="E46" s="13"/>
      <c r="F46" s="14"/>
      <c r="G46" s="15">
        <f t="shared" si="0"/>
        <v>0</v>
      </c>
      <c r="H46" s="16">
        <f t="shared" si="1"/>
        <v>0</v>
      </c>
      <c r="I46" s="17"/>
      <c r="J46" s="17"/>
    </row>
    <row r="47" spans="1:10">
      <c r="A47" s="10" t="s">
        <v>90</v>
      </c>
      <c r="B47" s="29" t="s">
        <v>91</v>
      </c>
      <c r="C47" s="25" t="s">
        <v>92</v>
      </c>
      <c r="D47" s="25">
        <v>60</v>
      </c>
      <c r="E47" s="13"/>
      <c r="F47" s="14"/>
      <c r="G47" s="15">
        <f t="shared" si="0"/>
        <v>0</v>
      </c>
      <c r="H47" s="16">
        <f t="shared" si="1"/>
        <v>0</v>
      </c>
      <c r="I47" s="17"/>
      <c r="J47" s="17"/>
    </row>
    <row r="48" spans="1:10">
      <c r="A48" s="10" t="s">
        <v>93</v>
      </c>
      <c r="B48" s="24" t="s">
        <v>94</v>
      </c>
      <c r="C48" s="25" t="s">
        <v>18</v>
      </c>
      <c r="D48" s="25">
        <v>10</v>
      </c>
      <c r="E48" s="13"/>
      <c r="F48" s="14"/>
      <c r="G48" s="15">
        <f t="shared" si="0"/>
        <v>0</v>
      </c>
      <c r="H48" s="16">
        <f t="shared" si="1"/>
        <v>0</v>
      </c>
      <c r="I48" s="17"/>
      <c r="J48" s="17"/>
    </row>
    <row r="49" spans="1:10">
      <c r="A49" s="10" t="s">
        <v>95</v>
      </c>
      <c r="B49" s="24" t="s">
        <v>96</v>
      </c>
      <c r="C49" s="25" t="s">
        <v>33</v>
      </c>
      <c r="D49" s="25">
        <v>100</v>
      </c>
      <c r="E49" s="13"/>
      <c r="F49" s="14"/>
      <c r="G49" s="15">
        <f t="shared" si="0"/>
        <v>0</v>
      </c>
      <c r="H49" s="16">
        <f t="shared" si="1"/>
        <v>0</v>
      </c>
      <c r="I49" s="17"/>
      <c r="J49" s="17"/>
    </row>
    <row r="50" spans="1:10">
      <c r="A50" s="10" t="s">
        <v>97</v>
      </c>
      <c r="B50" s="24" t="s">
        <v>98</v>
      </c>
      <c r="C50" s="25" t="s">
        <v>33</v>
      </c>
      <c r="D50" s="25">
        <v>29</v>
      </c>
      <c r="E50" s="13"/>
      <c r="F50" s="14"/>
      <c r="G50" s="15">
        <f t="shared" si="0"/>
        <v>0</v>
      </c>
      <c r="H50" s="16">
        <f t="shared" si="1"/>
        <v>0</v>
      </c>
      <c r="I50" s="17"/>
      <c r="J50" s="17"/>
    </row>
    <row r="51" spans="1:10">
      <c r="A51" s="10" t="s">
        <v>99</v>
      </c>
      <c r="B51" s="24" t="s">
        <v>100</v>
      </c>
      <c r="C51" s="25" t="s">
        <v>33</v>
      </c>
      <c r="D51" s="25">
        <v>5</v>
      </c>
      <c r="E51" s="13"/>
      <c r="F51" s="14"/>
      <c r="G51" s="15">
        <f t="shared" si="0"/>
        <v>0</v>
      </c>
      <c r="H51" s="16">
        <f t="shared" si="1"/>
        <v>0</v>
      </c>
      <c r="I51" s="17"/>
      <c r="J51" s="17"/>
    </row>
    <row r="52" spans="1:10">
      <c r="A52" s="10" t="s">
        <v>101</v>
      </c>
      <c r="B52" s="24" t="s">
        <v>102</v>
      </c>
      <c r="C52" s="25" t="s">
        <v>18</v>
      </c>
      <c r="D52" s="25">
        <v>4</v>
      </c>
      <c r="E52" s="13"/>
      <c r="F52" s="14"/>
      <c r="G52" s="15">
        <f t="shared" si="0"/>
        <v>0</v>
      </c>
      <c r="H52" s="16">
        <f t="shared" si="1"/>
        <v>0</v>
      </c>
      <c r="I52" s="17"/>
      <c r="J52" s="17"/>
    </row>
    <row r="53" spans="1:10">
      <c r="A53" s="10" t="s">
        <v>103</v>
      </c>
      <c r="B53" s="24" t="s">
        <v>104</v>
      </c>
      <c r="C53" s="25" t="s">
        <v>18</v>
      </c>
      <c r="D53" s="25">
        <v>0.2</v>
      </c>
      <c r="E53" s="13"/>
      <c r="F53" s="14"/>
      <c r="G53" s="15">
        <f t="shared" si="0"/>
        <v>0</v>
      </c>
      <c r="H53" s="16">
        <f t="shared" si="1"/>
        <v>0</v>
      </c>
      <c r="I53" s="17"/>
      <c r="J53" s="17"/>
    </row>
    <row r="54" spans="1:10">
      <c r="A54" s="10" t="s">
        <v>105</v>
      </c>
      <c r="B54" s="26" t="s">
        <v>106</v>
      </c>
      <c r="C54" s="25" t="s">
        <v>33</v>
      </c>
      <c r="D54" s="25">
        <v>768</v>
      </c>
      <c r="E54" s="13"/>
      <c r="F54" s="14"/>
      <c r="G54" s="15">
        <f t="shared" si="0"/>
        <v>0</v>
      </c>
      <c r="H54" s="16">
        <f t="shared" si="1"/>
        <v>0</v>
      </c>
      <c r="I54" s="17"/>
      <c r="J54" s="17"/>
    </row>
    <row r="55" spans="1:10">
      <c r="A55" s="10" t="s">
        <v>107</v>
      </c>
      <c r="B55" s="24" t="s">
        <v>108</v>
      </c>
      <c r="C55" s="25" t="s">
        <v>18</v>
      </c>
      <c r="D55" s="25">
        <v>1.4</v>
      </c>
      <c r="E55" s="13"/>
      <c r="F55" s="14"/>
      <c r="G55" s="15">
        <f t="shared" si="0"/>
        <v>0</v>
      </c>
      <c r="H55" s="16">
        <f t="shared" si="1"/>
        <v>0</v>
      </c>
      <c r="I55" s="17"/>
      <c r="J55" s="17"/>
    </row>
    <row r="56" spans="1:10">
      <c r="A56" s="10" t="s">
        <v>109</v>
      </c>
      <c r="B56" s="24" t="s">
        <v>110</v>
      </c>
      <c r="C56" s="25" t="s">
        <v>18</v>
      </c>
      <c r="D56" s="25">
        <v>13</v>
      </c>
      <c r="E56" s="13"/>
      <c r="F56" s="14"/>
      <c r="G56" s="15">
        <f t="shared" si="0"/>
        <v>0</v>
      </c>
      <c r="H56" s="16">
        <f t="shared" si="1"/>
        <v>0</v>
      </c>
      <c r="I56" s="17"/>
      <c r="J56" s="17"/>
    </row>
    <row r="57" spans="1:10">
      <c r="A57" s="10" t="s">
        <v>111</v>
      </c>
      <c r="B57" s="24" t="s">
        <v>112</v>
      </c>
      <c r="C57" s="25" t="s">
        <v>18</v>
      </c>
      <c r="D57" s="25">
        <v>0.4</v>
      </c>
      <c r="E57" s="13"/>
      <c r="F57" s="14"/>
      <c r="G57" s="15">
        <f t="shared" si="0"/>
        <v>0</v>
      </c>
      <c r="H57" s="16">
        <f t="shared" si="1"/>
        <v>0</v>
      </c>
      <c r="I57" s="17"/>
      <c r="J57" s="17"/>
    </row>
    <row r="58" spans="1:10">
      <c r="A58" s="10" t="s">
        <v>113</v>
      </c>
      <c r="B58" s="24" t="s">
        <v>114</v>
      </c>
      <c r="C58" s="25" t="s">
        <v>18</v>
      </c>
      <c r="D58" s="25">
        <v>0.75</v>
      </c>
      <c r="E58" s="13"/>
      <c r="F58" s="14"/>
      <c r="G58" s="15">
        <f t="shared" si="0"/>
        <v>0</v>
      </c>
      <c r="H58" s="16">
        <f t="shared" si="1"/>
        <v>0</v>
      </c>
      <c r="I58" s="17"/>
      <c r="J58" s="17"/>
    </row>
    <row r="59" spans="1:10">
      <c r="A59" s="10" t="s">
        <v>115</v>
      </c>
      <c r="B59" s="24" t="s">
        <v>116</v>
      </c>
      <c r="C59" s="25" t="s">
        <v>18</v>
      </c>
      <c r="D59" s="25">
        <v>109.62</v>
      </c>
      <c r="E59" s="13"/>
      <c r="F59" s="14"/>
      <c r="G59" s="15">
        <f t="shared" si="0"/>
        <v>0</v>
      </c>
      <c r="H59" s="16">
        <f t="shared" si="1"/>
        <v>0</v>
      </c>
      <c r="I59" s="17"/>
      <c r="J59" s="17"/>
    </row>
    <row r="60" spans="1:10">
      <c r="A60" s="10" t="s">
        <v>117</v>
      </c>
      <c r="B60" s="24" t="s">
        <v>118</v>
      </c>
      <c r="C60" s="25" t="s">
        <v>18</v>
      </c>
      <c r="D60" s="25">
        <v>2</v>
      </c>
      <c r="E60" s="13"/>
      <c r="F60" s="14"/>
      <c r="G60" s="15">
        <f t="shared" si="0"/>
        <v>0</v>
      </c>
      <c r="H60" s="16">
        <f t="shared" si="1"/>
        <v>0</v>
      </c>
      <c r="I60" s="17"/>
      <c r="J60" s="17"/>
    </row>
    <row r="61" spans="1:10">
      <c r="A61" s="10" t="s">
        <v>119</v>
      </c>
      <c r="B61" s="24" t="s">
        <v>120</v>
      </c>
      <c r="C61" s="25" t="s">
        <v>18</v>
      </c>
      <c r="D61" s="25">
        <v>1</v>
      </c>
      <c r="E61" s="13"/>
      <c r="F61" s="14"/>
      <c r="G61" s="15">
        <f t="shared" si="0"/>
        <v>0</v>
      </c>
      <c r="H61" s="16">
        <f t="shared" si="1"/>
        <v>0</v>
      </c>
      <c r="I61" s="17"/>
      <c r="J61" s="17"/>
    </row>
    <row r="62" spans="1:10">
      <c r="A62" s="10" t="s">
        <v>121</v>
      </c>
      <c r="B62" s="24" t="s">
        <v>122</v>
      </c>
      <c r="C62" s="25" t="s">
        <v>33</v>
      </c>
      <c r="D62" s="25">
        <v>1800</v>
      </c>
      <c r="E62" s="13"/>
      <c r="F62" s="14"/>
      <c r="G62" s="15">
        <f t="shared" si="0"/>
        <v>0</v>
      </c>
      <c r="H62" s="16">
        <f t="shared" si="1"/>
        <v>0</v>
      </c>
      <c r="I62" s="17"/>
      <c r="J62" s="17"/>
    </row>
    <row r="63" spans="1:10">
      <c r="A63" s="10" t="s">
        <v>123</v>
      </c>
      <c r="B63" s="24" t="s">
        <v>124</v>
      </c>
      <c r="C63" s="25" t="s">
        <v>18</v>
      </c>
      <c r="D63" s="25">
        <v>7.5</v>
      </c>
      <c r="E63" s="13"/>
      <c r="F63" s="14"/>
      <c r="G63" s="15">
        <f t="shared" si="0"/>
        <v>0</v>
      </c>
      <c r="H63" s="16">
        <f t="shared" si="1"/>
        <v>0</v>
      </c>
      <c r="I63" s="17"/>
      <c r="J63" s="17"/>
    </row>
    <row r="64" spans="1:10">
      <c r="A64" s="10" t="s">
        <v>125</v>
      </c>
      <c r="B64" s="24" t="s">
        <v>126</v>
      </c>
      <c r="C64" s="25" t="s">
        <v>18</v>
      </c>
      <c r="D64" s="25">
        <v>41.3</v>
      </c>
      <c r="E64" s="13"/>
      <c r="F64" s="14"/>
      <c r="G64" s="15">
        <f t="shared" si="0"/>
        <v>0</v>
      </c>
      <c r="H64" s="16">
        <f t="shared" si="1"/>
        <v>0</v>
      </c>
      <c r="I64" s="17"/>
      <c r="J64" s="17"/>
    </row>
    <row r="65" spans="1:10">
      <c r="A65" s="10" t="s">
        <v>127</v>
      </c>
      <c r="B65" s="24" t="s">
        <v>128</v>
      </c>
      <c r="C65" s="25" t="s">
        <v>33</v>
      </c>
      <c r="D65" s="25">
        <v>3751</v>
      </c>
      <c r="E65" s="13"/>
      <c r="F65" s="14"/>
      <c r="G65" s="15">
        <f t="shared" si="0"/>
        <v>0</v>
      </c>
      <c r="H65" s="16">
        <f t="shared" si="1"/>
        <v>0</v>
      </c>
      <c r="I65" s="17"/>
      <c r="J65" s="17"/>
    </row>
    <row r="66" spans="1:10">
      <c r="A66" s="10" t="s">
        <v>129</v>
      </c>
      <c r="B66" s="24" t="s">
        <v>130</v>
      </c>
      <c r="C66" s="25" t="s">
        <v>33</v>
      </c>
      <c r="D66" s="25">
        <v>3360</v>
      </c>
      <c r="E66" s="13"/>
      <c r="F66" s="14"/>
      <c r="G66" s="15">
        <f t="shared" si="0"/>
        <v>0</v>
      </c>
      <c r="H66" s="16">
        <f t="shared" si="1"/>
        <v>0</v>
      </c>
      <c r="I66" s="17"/>
      <c r="J66" s="17"/>
    </row>
    <row r="67" spans="1:10">
      <c r="A67" s="10" t="s">
        <v>131</v>
      </c>
      <c r="B67" s="24" t="s">
        <v>132</v>
      </c>
      <c r="C67" s="25" t="s">
        <v>18</v>
      </c>
      <c r="D67" s="25">
        <v>1.8</v>
      </c>
      <c r="E67" s="13"/>
      <c r="F67" s="14"/>
      <c r="G67" s="15">
        <f t="shared" si="0"/>
        <v>0</v>
      </c>
      <c r="H67" s="16">
        <f t="shared" si="1"/>
        <v>0</v>
      </c>
      <c r="I67" s="17"/>
      <c r="J67" s="17"/>
    </row>
    <row r="68" spans="1:10">
      <c r="A68" s="10" t="s">
        <v>133</v>
      </c>
      <c r="B68" s="24" t="s">
        <v>134</v>
      </c>
      <c r="C68" s="25" t="s">
        <v>33</v>
      </c>
      <c r="D68" s="25">
        <v>1040</v>
      </c>
      <c r="E68" s="13"/>
      <c r="F68" s="14"/>
      <c r="G68" s="15">
        <f t="shared" si="0"/>
        <v>0</v>
      </c>
      <c r="H68" s="16">
        <f t="shared" si="1"/>
        <v>0</v>
      </c>
      <c r="I68" s="17"/>
      <c r="J68" s="17"/>
    </row>
    <row r="69" spans="1:10">
      <c r="A69" s="10" t="s">
        <v>135</v>
      </c>
      <c r="B69" s="24" t="s">
        <v>136</v>
      </c>
      <c r="C69" s="25" t="s">
        <v>18</v>
      </c>
      <c r="D69" s="25">
        <v>9</v>
      </c>
      <c r="E69" s="13"/>
      <c r="F69" s="14"/>
      <c r="G69" s="15">
        <f t="shared" si="0"/>
        <v>0</v>
      </c>
      <c r="H69" s="16">
        <f t="shared" si="1"/>
        <v>0</v>
      </c>
      <c r="I69" s="17"/>
      <c r="J69" s="17"/>
    </row>
    <row r="70" spans="1:10">
      <c r="A70" s="10" t="s">
        <v>137</v>
      </c>
      <c r="B70" s="24" t="s">
        <v>138</v>
      </c>
      <c r="C70" s="25" t="s">
        <v>18</v>
      </c>
      <c r="D70" s="25">
        <v>21</v>
      </c>
      <c r="E70" s="13"/>
      <c r="F70" s="14"/>
      <c r="G70" s="15">
        <f t="shared" si="0"/>
        <v>0</v>
      </c>
      <c r="H70" s="16">
        <f t="shared" si="1"/>
        <v>0</v>
      </c>
      <c r="I70" s="17"/>
      <c r="J70" s="17"/>
    </row>
    <row r="71" spans="1:10">
      <c r="A71" s="10" t="s">
        <v>139</v>
      </c>
      <c r="B71" s="28" t="s">
        <v>140</v>
      </c>
      <c r="C71" s="25" t="s">
        <v>18</v>
      </c>
      <c r="D71" s="25">
        <v>1</v>
      </c>
      <c r="E71" s="13"/>
      <c r="F71" s="14"/>
      <c r="G71" s="15">
        <f t="shared" si="0"/>
        <v>0</v>
      </c>
      <c r="H71" s="16">
        <f t="shared" si="1"/>
        <v>0</v>
      </c>
      <c r="I71" s="17"/>
      <c r="J71" s="17"/>
    </row>
    <row r="72" spans="1:10">
      <c r="A72" s="10" t="s">
        <v>141</v>
      </c>
      <c r="B72" s="24" t="s">
        <v>142</v>
      </c>
      <c r="C72" s="25" t="s">
        <v>92</v>
      </c>
      <c r="D72" s="25">
        <v>234</v>
      </c>
      <c r="E72" s="13"/>
      <c r="F72" s="14"/>
      <c r="G72" s="15">
        <f t="shared" si="0"/>
        <v>0</v>
      </c>
      <c r="H72" s="16">
        <f t="shared" si="1"/>
        <v>0</v>
      </c>
      <c r="I72" s="17"/>
      <c r="J72" s="17"/>
    </row>
    <row r="73" spans="1:10">
      <c r="A73" s="10" t="s">
        <v>143</v>
      </c>
      <c r="B73" s="18" t="s">
        <v>144</v>
      </c>
      <c r="C73" s="12" t="s">
        <v>18</v>
      </c>
      <c r="D73" s="12">
        <v>3</v>
      </c>
      <c r="E73" s="13"/>
      <c r="F73" s="14"/>
      <c r="G73" s="15">
        <f t="shared" si="0"/>
        <v>0</v>
      </c>
      <c r="H73" s="16">
        <f t="shared" si="1"/>
        <v>0</v>
      </c>
      <c r="I73" s="17"/>
      <c r="J73" s="17"/>
    </row>
    <row r="74" spans="1:10">
      <c r="A74" s="10" t="s">
        <v>145</v>
      </c>
      <c r="B74" s="24" t="s">
        <v>146</v>
      </c>
      <c r="C74" s="12" t="s">
        <v>18</v>
      </c>
      <c r="D74" s="25">
        <v>3</v>
      </c>
      <c r="E74" s="13"/>
      <c r="F74" s="14"/>
      <c r="G74" s="15">
        <f t="shared" si="0"/>
        <v>0</v>
      </c>
      <c r="H74" s="16">
        <f t="shared" si="1"/>
        <v>0</v>
      </c>
      <c r="I74" s="17"/>
      <c r="J74" s="17"/>
    </row>
    <row r="75" spans="1:10">
      <c r="A75" s="10" t="s">
        <v>147</v>
      </c>
      <c r="B75" s="18" t="s">
        <v>148</v>
      </c>
      <c r="C75" s="12" t="s">
        <v>18</v>
      </c>
      <c r="D75" s="12">
        <v>0.2</v>
      </c>
      <c r="E75" s="13"/>
      <c r="F75" s="14"/>
      <c r="G75" s="15">
        <f t="shared" si="0"/>
        <v>0</v>
      </c>
      <c r="H75" s="16">
        <f t="shared" si="1"/>
        <v>0</v>
      </c>
      <c r="I75" s="17"/>
      <c r="J75" s="17"/>
    </row>
    <row r="76" spans="1:10">
      <c r="A76" s="10" t="s">
        <v>149</v>
      </c>
      <c r="B76" s="11" t="s">
        <v>150</v>
      </c>
      <c r="C76" s="12" t="s">
        <v>18</v>
      </c>
      <c r="D76" s="30">
        <v>0.2</v>
      </c>
      <c r="E76" s="13"/>
      <c r="F76" s="14"/>
      <c r="G76" s="15">
        <f t="shared" ref="G76:G138" si="2">SUM(E76*F76)/100+E76</f>
        <v>0</v>
      </c>
      <c r="H76" s="16">
        <f t="shared" ref="H76:H138" si="3">D76*G76</f>
        <v>0</v>
      </c>
      <c r="I76" s="17"/>
      <c r="J76" s="17"/>
    </row>
    <row r="77" spans="1:10">
      <c r="A77" s="10" t="s">
        <v>151</v>
      </c>
      <c r="B77" s="31" t="s">
        <v>152</v>
      </c>
      <c r="C77" s="12" t="s">
        <v>18</v>
      </c>
      <c r="D77" s="30">
        <v>1</v>
      </c>
      <c r="E77" s="13"/>
      <c r="F77" s="14"/>
      <c r="G77" s="15">
        <f t="shared" si="2"/>
        <v>0</v>
      </c>
      <c r="H77" s="16">
        <f t="shared" si="3"/>
        <v>0</v>
      </c>
      <c r="I77" s="17"/>
      <c r="J77" s="17"/>
    </row>
    <row r="78" spans="1:10">
      <c r="A78" s="10" t="s">
        <v>153</v>
      </c>
      <c r="B78" s="32" t="s">
        <v>154</v>
      </c>
      <c r="C78" s="30" t="s">
        <v>33</v>
      </c>
      <c r="D78" s="30">
        <v>1134</v>
      </c>
      <c r="E78" s="13"/>
      <c r="F78" s="14"/>
      <c r="G78" s="15">
        <f t="shared" si="2"/>
        <v>0</v>
      </c>
      <c r="H78" s="16">
        <f t="shared" si="3"/>
        <v>0</v>
      </c>
      <c r="I78" s="17"/>
      <c r="J78" s="17"/>
    </row>
    <row r="79" spans="1:10">
      <c r="A79" s="10" t="s">
        <v>155</v>
      </c>
      <c r="B79" s="32" t="s">
        <v>156</v>
      </c>
      <c r="C79" s="30" t="s">
        <v>18</v>
      </c>
      <c r="D79" s="30">
        <v>60</v>
      </c>
      <c r="E79" s="13"/>
      <c r="F79" s="14"/>
      <c r="G79" s="15">
        <f t="shared" si="2"/>
        <v>0</v>
      </c>
      <c r="H79" s="16">
        <f t="shared" si="3"/>
        <v>0</v>
      </c>
      <c r="I79" s="17"/>
      <c r="J79" s="17"/>
    </row>
    <row r="80" spans="1:10">
      <c r="A80" s="10" t="s">
        <v>157</v>
      </c>
      <c r="B80" s="32" t="s">
        <v>158</v>
      </c>
      <c r="C80" s="30" t="s">
        <v>18</v>
      </c>
      <c r="D80" s="30">
        <v>5</v>
      </c>
      <c r="E80" s="13"/>
      <c r="F80" s="14"/>
      <c r="G80" s="15">
        <f t="shared" si="2"/>
        <v>0</v>
      </c>
      <c r="H80" s="16">
        <f t="shared" si="3"/>
        <v>0</v>
      </c>
      <c r="I80" s="17"/>
      <c r="J80" s="17"/>
    </row>
    <row r="81" spans="1:10">
      <c r="A81" s="10" t="s">
        <v>159</v>
      </c>
      <c r="B81" s="31" t="s">
        <v>160</v>
      </c>
      <c r="C81" s="30" t="s">
        <v>18</v>
      </c>
      <c r="D81" s="30">
        <v>5.4</v>
      </c>
      <c r="E81" s="13"/>
      <c r="F81" s="14"/>
      <c r="G81" s="15">
        <f t="shared" si="2"/>
        <v>0</v>
      </c>
      <c r="H81" s="16">
        <f t="shared" si="3"/>
        <v>0</v>
      </c>
      <c r="I81" s="17"/>
      <c r="J81" s="17"/>
    </row>
    <row r="82" spans="1:10">
      <c r="A82" s="10" t="s">
        <v>161</v>
      </c>
      <c r="B82" s="18" t="s">
        <v>162</v>
      </c>
      <c r="C82" s="33" t="s">
        <v>18</v>
      </c>
      <c r="D82" s="12">
        <v>0.4</v>
      </c>
      <c r="E82" s="13"/>
      <c r="F82" s="14"/>
      <c r="G82" s="15">
        <f t="shared" si="2"/>
        <v>0</v>
      </c>
      <c r="H82" s="16">
        <f t="shared" si="3"/>
        <v>0</v>
      </c>
      <c r="I82" s="17"/>
      <c r="J82" s="17"/>
    </row>
    <row r="83" spans="1:10">
      <c r="A83" s="10" t="s">
        <v>163</v>
      </c>
      <c r="B83" s="18" t="s">
        <v>164</v>
      </c>
      <c r="C83" s="12" t="s">
        <v>18</v>
      </c>
      <c r="D83" s="12">
        <v>1</v>
      </c>
      <c r="E83" s="13"/>
      <c r="F83" s="14"/>
      <c r="G83" s="15">
        <f t="shared" si="2"/>
        <v>0</v>
      </c>
      <c r="H83" s="16">
        <f t="shared" si="3"/>
        <v>0</v>
      </c>
      <c r="I83" s="17"/>
      <c r="J83" s="17"/>
    </row>
    <row r="84" spans="1:10">
      <c r="A84" s="10" t="s">
        <v>165</v>
      </c>
      <c r="B84" s="18" t="s">
        <v>166</v>
      </c>
      <c r="C84" s="12" t="s">
        <v>18</v>
      </c>
      <c r="D84" s="12">
        <v>5</v>
      </c>
      <c r="E84" s="13"/>
      <c r="F84" s="14"/>
      <c r="G84" s="15">
        <f t="shared" si="2"/>
        <v>0</v>
      </c>
      <c r="H84" s="16">
        <f t="shared" si="3"/>
        <v>0</v>
      </c>
      <c r="I84" s="17"/>
      <c r="J84" s="17"/>
    </row>
    <row r="85" spans="1:10">
      <c r="A85" s="10" t="s">
        <v>167</v>
      </c>
      <c r="B85" s="18" t="s">
        <v>168</v>
      </c>
      <c r="C85" s="12" t="s">
        <v>33</v>
      </c>
      <c r="D85" s="12">
        <v>6</v>
      </c>
      <c r="E85" s="13"/>
      <c r="F85" s="14"/>
      <c r="G85" s="15">
        <f t="shared" si="2"/>
        <v>0</v>
      </c>
      <c r="H85" s="16">
        <f t="shared" si="3"/>
        <v>0</v>
      </c>
      <c r="I85" s="17"/>
      <c r="J85" s="17"/>
    </row>
    <row r="86" spans="1:10">
      <c r="A86" s="10" t="s">
        <v>169</v>
      </c>
      <c r="B86" s="18" t="s">
        <v>170</v>
      </c>
      <c r="C86" s="12" t="s">
        <v>33</v>
      </c>
      <c r="D86" s="12">
        <v>440</v>
      </c>
      <c r="E86" s="13"/>
      <c r="F86" s="14"/>
      <c r="G86" s="15">
        <f t="shared" si="2"/>
        <v>0</v>
      </c>
      <c r="H86" s="16">
        <f t="shared" si="3"/>
        <v>0</v>
      </c>
      <c r="I86" s="17"/>
      <c r="J86" s="17"/>
    </row>
    <row r="87" spans="1:10">
      <c r="A87" s="10" t="s">
        <v>171</v>
      </c>
      <c r="B87" s="24" t="s">
        <v>172</v>
      </c>
      <c r="C87" s="25" t="s">
        <v>33</v>
      </c>
      <c r="D87" s="25">
        <v>4000</v>
      </c>
      <c r="E87" s="13"/>
      <c r="F87" s="14"/>
      <c r="G87" s="15">
        <f t="shared" si="2"/>
        <v>0</v>
      </c>
      <c r="H87" s="16">
        <f t="shared" si="3"/>
        <v>0</v>
      </c>
      <c r="I87" s="17"/>
      <c r="J87" s="17"/>
    </row>
    <row r="88" spans="1:10">
      <c r="A88" s="10" t="s">
        <v>173</v>
      </c>
      <c r="B88" s="24" t="s">
        <v>174</v>
      </c>
      <c r="C88" s="25" t="s">
        <v>33</v>
      </c>
      <c r="D88" s="25">
        <v>1230</v>
      </c>
      <c r="E88" s="13"/>
      <c r="F88" s="14"/>
      <c r="G88" s="15">
        <f t="shared" si="2"/>
        <v>0</v>
      </c>
      <c r="H88" s="16">
        <f t="shared" si="3"/>
        <v>0</v>
      </c>
      <c r="I88" s="17"/>
      <c r="J88" s="17"/>
    </row>
    <row r="89" spans="1:10">
      <c r="A89" s="10" t="s">
        <v>175</v>
      </c>
      <c r="B89" s="24" t="s">
        <v>176</v>
      </c>
      <c r="C89" s="25" t="s">
        <v>33</v>
      </c>
      <c r="D89" s="25">
        <v>400</v>
      </c>
      <c r="E89" s="13"/>
      <c r="F89" s="14"/>
      <c r="G89" s="15">
        <f t="shared" si="2"/>
        <v>0</v>
      </c>
      <c r="H89" s="16">
        <f t="shared" si="3"/>
        <v>0</v>
      </c>
      <c r="I89" s="17"/>
      <c r="J89" s="17"/>
    </row>
    <row r="90" spans="1:10">
      <c r="A90" s="10" t="s">
        <v>177</v>
      </c>
      <c r="B90" s="18" t="s">
        <v>178</v>
      </c>
      <c r="C90" s="12" t="s">
        <v>18</v>
      </c>
      <c r="D90" s="12">
        <v>19.5</v>
      </c>
      <c r="E90" s="13"/>
      <c r="F90" s="14"/>
      <c r="G90" s="15">
        <f t="shared" si="2"/>
        <v>0</v>
      </c>
      <c r="H90" s="16">
        <f t="shared" si="3"/>
        <v>0</v>
      </c>
      <c r="I90" s="17"/>
      <c r="J90" s="17"/>
    </row>
    <row r="91" spans="1:10">
      <c r="A91" s="10" t="s">
        <v>179</v>
      </c>
      <c r="B91" s="18" t="s">
        <v>180</v>
      </c>
      <c r="C91" s="12" t="s">
        <v>18</v>
      </c>
      <c r="D91" s="12">
        <v>0.2</v>
      </c>
      <c r="E91" s="13"/>
      <c r="F91" s="14"/>
      <c r="G91" s="15">
        <f t="shared" si="2"/>
        <v>0</v>
      </c>
      <c r="H91" s="16">
        <f t="shared" si="3"/>
        <v>0</v>
      </c>
      <c r="I91" s="17"/>
      <c r="J91" s="17"/>
    </row>
    <row r="92" spans="1:10">
      <c r="A92" s="10" t="s">
        <v>181</v>
      </c>
      <c r="B92" s="18" t="s">
        <v>182</v>
      </c>
      <c r="C92" s="12" t="s">
        <v>18</v>
      </c>
      <c r="D92" s="12">
        <v>0.2</v>
      </c>
      <c r="E92" s="13"/>
      <c r="F92" s="14"/>
      <c r="G92" s="15">
        <f t="shared" si="2"/>
        <v>0</v>
      </c>
      <c r="H92" s="16">
        <f t="shared" si="3"/>
        <v>0</v>
      </c>
      <c r="I92" s="17"/>
      <c r="J92" s="17"/>
    </row>
    <row r="93" spans="1:10">
      <c r="A93" s="10" t="s">
        <v>183</v>
      </c>
      <c r="B93" s="18" t="s">
        <v>184</v>
      </c>
      <c r="C93" s="12" t="s">
        <v>18</v>
      </c>
      <c r="D93" s="12">
        <v>6</v>
      </c>
      <c r="E93" s="13"/>
      <c r="F93" s="14"/>
      <c r="G93" s="15">
        <f t="shared" si="2"/>
        <v>0</v>
      </c>
      <c r="H93" s="16">
        <f t="shared" si="3"/>
        <v>0</v>
      </c>
      <c r="I93" s="17"/>
      <c r="J93" s="17"/>
    </row>
    <row r="94" spans="1:10">
      <c r="A94" s="10" t="s">
        <v>185</v>
      </c>
      <c r="B94" s="18" t="s">
        <v>186</v>
      </c>
      <c r="C94" s="12" t="s">
        <v>18</v>
      </c>
      <c r="D94" s="12">
        <v>4</v>
      </c>
      <c r="E94" s="13"/>
      <c r="F94" s="14"/>
      <c r="G94" s="15">
        <f t="shared" si="2"/>
        <v>0</v>
      </c>
      <c r="H94" s="16">
        <f t="shared" si="3"/>
        <v>0</v>
      </c>
      <c r="I94" s="17"/>
      <c r="J94" s="17"/>
    </row>
    <row r="95" spans="1:10">
      <c r="A95" s="10" t="s">
        <v>187</v>
      </c>
      <c r="B95" s="18" t="s">
        <v>188</v>
      </c>
      <c r="C95" s="12" t="s">
        <v>18</v>
      </c>
      <c r="D95" s="12">
        <v>5.94</v>
      </c>
      <c r="E95" s="13"/>
      <c r="F95" s="14"/>
      <c r="G95" s="15">
        <f t="shared" si="2"/>
        <v>0</v>
      </c>
      <c r="H95" s="16">
        <f t="shared" si="3"/>
        <v>0</v>
      </c>
      <c r="I95" s="17"/>
      <c r="J95" s="17"/>
    </row>
    <row r="96" spans="1:10">
      <c r="A96" s="10" t="s">
        <v>189</v>
      </c>
      <c r="B96" s="18" t="s">
        <v>190</v>
      </c>
      <c r="C96" s="12" t="s">
        <v>18</v>
      </c>
      <c r="D96" s="12">
        <v>4</v>
      </c>
      <c r="E96" s="13"/>
      <c r="F96" s="14"/>
      <c r="G96" s="15">
        <f t="shared" si="2"/>
        <v>0</v>
      </c>
      <c r="H96" s="16">
        <f t="shared" si="3"/>
        <v>0</v>
      </c>
      <c r="I96" s="17"/>
      <c r="J96" s="17"/>
    </row>
    <row r="97" spans="1:10">
      <c r="A97" s="10" t="s">
        <v>191</v>
      </c>
      <c r="B97" s="18" t="s">
        <v>192</v>
      </c>
      <c r="C97" s="12" t="s">
        <v>18</v>
      </c>
      <c r="D97" s="12">
        <v>9</v>
      </c>
      <c r="E97" s="13"/>
      <c r="F97" s="14"/>
      <c r="G97" s="15">
        <f t="shared" si="2"/>
        <v>0</v>
      </c>
      <c r="H97" s="16">
        <f t="shared" si="3"/>
        <v>0</v>
      </c>
      <c r="I97" s="17"/>
      <c r="J97" s="17"/>
    </row>
    <row r="98" spans="1:10">
      <c r="A98" s="10" t="s">
        <v>193</v>
      </c>
      <c r="B98" s="18" t="s">
        <v>194</v>
      </c>
      <c r="C98" s="12" t="s">
        <v>33</v>
      </c>
      <c r="D98" s="12">
        <v>42</v>
      </c>
      <c r="E98" s="13"/>
      <c r="F98" s="14"/>
      <c r="G98" s="15">
        <f t="shared" si="2"/>
        <v>0</v>
      </c>
      <c r="H98" s="16">
        <f t="shared" si="3"/>
        <v>0</v>
      </c>
      <c r="I98" s="17"/>
      <c r="J98" s="17"/>
    </row>
    <row r="99" spans="1:10">
      <c r="A99" s="10" t="s">
        <v>195</v>
      </c>
      <c r="B99" s="18" t="s">
        <v>196</v>
      </c>
      <c r="C99" s="12" t="s">
        <v>18</v>
      </c>
      <c r="D99" s="12">
        <v>600</v>
      </c>
      <c r="E99" s="13"/>
      <c r="F99" s="14"/>
      <c r="G99" s="15">
        <f t="shared" si="2"/>
        <v>0</v>
      </c>
      <c r="H99" s="16">
        <f t="shared" si="3"/>
        <v>0</v>
      </c>
      <c r="I99" s="17"/>
      <c r="J99" s="17"/>
    </row>
    <row r="100" spans="1:10">
      <c r="A100" s="10" t="s">
        <v>197</v>
      </c>
      <c r="B100" s="18" t="s">
        <v>198</v>
      </c>
      <c r="C100" s="12" t="s">
        <v>18</v>
      </c>
      <c r="D100" s="12">
        <v>45</v>
      </c>
      <c r="E100" s="13"/>
      <c r="F100" s="14"/>
      <c r="G100" s="15">
        <f t="shared" si="2"/>
        <v>0</v>
      </c>
      <c r="H100" s="16">
        <f t="shared" si="3"/>
        <v>0</v>
      </c>
      <c r="I100" s="17"/>
      <c r="J100" s="17"/>
    </row>
    <row r="101" spans="1:10">
      <c r="A101" s="10" t="s">
        <v>199</v>
      </c>
      <c r="B101" s="18" t="s">
        <v>200</v>
      </c>
      <c r="C101" s="12" t="s">
        <v>18</v>
      </c>
      <c r="D101" s="12">
        <v>16</v>
      </c>
      <c r="E101" s="13"/>
      <c r="F101" s="14"/>
      <c r="G101" s="15">
        <f t="shared" si="2"/>
        <v>0</v>
      </c>
      <c r="H101" s="16">
        <f t="shared" si="3"/>
        <v>0</v>
      </c>
      <c r="I101" s="17"/>
      <c r="J101" s="17"/>
    </row>
    <row r="102" spans="1:10">
      <c r="A102" s="10" t="s">
        <v>201</v>
      </c>
      <c r="B102" s="32" t="s">
        <v>202</v>
      </c>
      <c r="C102" s="12" t="s">
        <v>92</v>
      </c>
      <c r="D102" s="12">
        <v>6</v>
      </c>
      <c r="E102" s="13"/>
      <c r="F102" s="14"/>
      <c r="G102" s="15">
        <f t="shared" si="2"/>
        <v>0</v>
      </c>
      <c r="H102" s="16">
        <f t="shared" si="3"/>
        <v>0</v>
      </c>
      <c r="I102" s="17"/>
      <c r="J102" s="17"/>
    </row>
    <row r="103" spans="1:10">
      <c r="A103" s="10" t="s">
        <v>203</v>
      </c>
      <c r="B103" s="18" t="s">
        <v>204</v>
      </c>
      <c r="C103" s="12" t="s">
        <v>18</v>
      </c>
      <c r="D103" s="12">
        <v>2.2000000000000002</v>
      </c>
      <c r="E103" s="13"/>
      <c r="F103" s="14"/>
      <c r="G103" s="15">
        <f t="shared" si="2"/>
        <v>0</v>
      </c>
      <c r="H103" s="16">
        <f t="shared" si="3"/>
        <v>0</v>
      </c>
      <c r="I103" s="17"/>
      <c r="J103" s="17"/>
    </row>
    <row r="104" spans="1:10">
      <c r="A104" s="10" t="s">
        <v>205</v>
      </c>
      <c r="B104" s="31" t="s">
        <v>206</v>
      </c>
      <c r="C104" s="30" t="s">
        <v>18</v>
      </c>
      <c r="D104" s="30">
        <v>825</v>
      </c>
      <c r="E104" s="13"/>
      <c r="F104" s="14"/>
      <c r="G104" s="15">
        <f t="shared" si="2"/>
        <v>0</v>
      </c>
      <c r="H104" s="16">
        <f t="shared" si="3"/>
        <v>0</v>
      </c>
      <c r="I104" s="17"/>
      <c r="J104" s="17"/>
    </row>
    <row r="105" spans="1:10">
      <c r="A105" s="10" t="s">
        <v>207</v>
      </c>
      <c r="B105" s="31" t="s">
        <v>208</v>
      </c>
      <c r="C105" s="30" t="s">
        <v>18</v>
      </c>
      <c r="D105" s="30">
        <v>11.5</v>
      </c>
      <c r="E105" s="13"/>
      <c r="F105" s="14"/>
      <c r="G105" s="15">
        <f t="shared" si="2"/>
        <v>0</v>
      </c>
      <c r="H105" s="16">
        <f t="shared" si="3"/>
        <v>0</v>
      </c>
      <c r="I105" s="17"/>
      <c r="J105" s="17"/>
    </row>
    <row r="106" spans="1:10">
      <c r="A106" s="10" t="s">
        <v>209</v>
      </c>
      <c r="B106" s="32" t="s">
        <v>210</v>
      </c>
      <c r="C106" s="30" t="s">
        <v>18</v>
      </c>
      <c r="D106" s="30">
        <v>13</v>
      </c>
      <c r="E106" s="13"/>
      <c r="F106" s="14"/>
      <c r="G106" s="15">
        <f t="shared" si="2"/>
        <v>0</v>
      </c>
      <c r="H106" s="16">
        <f t="shared" si="3"/>
        <v>0</v>
      </c>
      <c r="I106" s="17"/>
      <c r="J106" s="17"/>
    </row>
    <row r="107" spans="1:10">
      <c r="A107" s="10" t="s">
        <v>211</v>
      </c>
      <c r="B107" s="31" t="s">
        <v>212</v>
      </c>
      <c r="C107" s="30" t="s">
        <v>33</v>
      </c>
      <c r="D107" s="30">
        <v>3</v>
      </c>
      <c r="E107" s="13"/>
      <c r="F107" s="14"/>
      <c r="G107" s="15">
        <f t="shared" si="2"/>
        <v>0</v>
      </c>
      <c r="H107" s="16">
        <f t="shared" si="3"/>
        <v>0</v>
      </c>
      <c r="I107" s="17"/>
      <c r="J107" s="17"/>
    </row>
    <row r="108" spans="1:10">
      <c r="A108" s="10" t="s">
        <v>213</v>
      </c>
      <c r="B108" s="32" t="s">
        <v>214</v>
      </c>
      <c r="C108" s="30" t="s">
        <v>18</v>
      </c>
      <c r="D108" s="30">
        <v>0.2</v>
      </c>
      <c r="E108" s="13"/>
      <c r="F108" s="14"/>
      <c r="G108" s="15">
        <f t="shared" si="2"/>
        <v>0</v>
      </c>
      <c r="H108" s="16">
        <f t="shared" si="3"/>
        <v>0</v>
      </c>
      <c r="I108" s="17"/>
      <c r="J108" s="17"/>
    </row>
    <row r="109" spans="1:10">
      <c r="A109" s="10" t="s">
        <v>215</v>
      </c>
      <c r="B109" s="18" t="s">
        <v>216</v>
      </c>
      <c r="C109" s="12" t="s">
        <v>18</v>
      </c>
      <c r="D109" s="12">
        <v>6.3</v>
      </c>
      <c r="E109" s="13"/>
      <c r="F109" s="14"/>
      <c r="G109" s="15">
        <f t="shared" si="2"/>
        <v>0</v>
      </c>
      <c r="H109" s="16">
        <f t="shared" si="3"/>
        <v>0</v>
      </c>
      <c r="I109" s="17"/>
      <c r="J109" s="17"/>
    </row>
    <row r="110" spans="1:10">
      <c r="A110" s="10" t="s">
        <v>217</v>
      </c>
      <c r="B110" s="24" t="s">
        <v>218</v>
      </c>
      <c r="C110" s="25" t="s">
        <v>18</v>
      </c>
      <c r="D110" s="25">
        <v>456</v>
      </c>
      <c r="E110" s="13"/>
      <c r="F110" s="14"/>
      <c r="G110" s="15">
        <f t="shared" si="2"/>
        <v>0</v>
      </c>
      <c r="H110" s="16">
        <f t="shared" si="3"/>
        <v>0</v>
      </c>
      <c r="I110" s="17"/>
      <c r="J110" s="17"/>
    </row>
    <row r="111" spans="1:10" ht="30.4" customHeight="1">
      <c r="A111" s="10" t="s">
        <v>219</v>
      </c>
      <c r="B111" s="24" t="s">
        <v>220</v>
      </c>
      <c r="C111" s="25" t="s">
        <v>92</v>
      </c>
      <c r="D111" s="25">
        <v>87</v>
      </c>
      <c r="E111" s="13"/>
      <c r="F111" s="14"/>
      <c r="G111" s="15">
        <f t="shared" si="2"/>
        <v>0</v>
      </c>
      <c r="H111" s="16">
        <f t="shared" si="3"/>
        <v>0</v>
      </c>
      <c r="I111" s="17"/>
      <c r="J111" s="17"/>
    </row>
    <row r="112" spans="1:10">
      <c r="A112" s="10" t="s">
        <v>221</v>
      </c>
      <c r="B112" s="24" t="s">
        <v>222</v>
      </c>
      <c r="C112" s="25" t="s">
        <v>33</v>
      </c>
      <c r="D112" s="25">
        <v>840</v>
      </c>
      <c r="E112" s="13"/>
      <c r="F112" s="14"/>
      <c r="G112" s="15">
        <f t="shared" si="2"/>
        <v>0</v>
      </c>
      <c r="H112" s="16">
        <f t="shared" si="3"/>
        <v>0</v>
      </c>
      <c r="I112" s="17"/>
      <c r="J112" s="17"/>
    </row>
    <row r="113" spans="1:10">
      <c r="A113" s="10" t="s">
        <v>223</v>
      </c>
      <c r="B113" s="24" t="s">
        <v>224</v>
      </c>
      <c r="C113" s="25" t="s">
        <v>92</v>
      </c>
      <c r="D113" s="25">
        <v>18</v>
      </c>
      <c r="E113" s="13"/>
      <c r="F113" s="14"/>
      <c r="G113" s="15">
        <f t="shared" si="2"/>
        <v>0</v>
      </c>
      <c r="H113" s="16">
        <f t="shared" si="3"/>
        <v>0</v>
      </c>
      <c r="I113" s="17"/>
      <c r="J113" s="17"/>
    </row>
    <row r="114" spans="1:10">
      <c r="A114" s="10" t="s">
        <v>225</v>
      </c>
      <c r="B114" s="24" t="s">
        <v>226</v>
      </c>
      <c r="C114" s="25" t="s">
        <v>92</v>
      </c>
      <c r="D114" s="25">
        <v>60</v>
      </c>
      <c r="E114" s="13"/>
      <c r="F114" s="14"/>
      <c r="G114" s="15">
        <f t="shared" si="2"/>
        <v>0</v>
      </c>
      <c r="H114" s="16">
        <f t="shared" si="3"/>
        <v>0</v>
      </c>
      <c r="I114" s="17"/>
      <c r="J114" s="17"/>
    </row>
    <row r="115" spans="1:10">
      <c r="A115" s="10" t="s">
        <v>227</v>
      </c>
      <c r="B115" s="24" t="s">
        <v>228</v>
      </c>
      <c r="C115" s="25" t="s">
        <v>92</v>
      </c>
      <c r="D115" s="25">
        <v>18</v>
      </c>
      <c r="E115" s="13"/>
      <c r="F115" s="14"/>
      <c r="G115" s="15">
        <f t="shared" si="2"/>
        <v>0</v>
      </c>
      <c r="H115" s="16">
        <f t="shared" si="3"/>
        <v>0</v>
      </c>
      <c r="I115" s="17"/>
      <c r="J115" s="17"/>
    </row>
    <row r="116" spans="1:10">
      <c r="A116" s="10" t="s">
        <v>229</v>
      </c>
      <c r="B116" s="24" t="s">
        <v>230</v>
      </c>
      <c r="C116" s="25" t="s">
        <v>92</v>
      </c>
      <c r="D116" s="25">
        <v>96</v>
      </c>
      <c r="E116" s="13"/>
      <c r="F116" s="14"/>
      <c r="G116" s="15">
        <f t="shared" si="2"/>
        <v>0</v>
      </c>
      <c r="H116" s="16">
        <f t="shared" si="3"/>
        <v>0</v>
      </c>
      <c r="I116" s="17"/>
      <c r="J116" s="17"/>
    </row>
    <row r="117" spans="1:10">
      <c r="A117" s="10" t="s">
        <v>231</v>
      </c>
      <c r="B117" s="24" t="s">
        <v>232</v>
      </c>
      <c r="C117" s="25" t="s">
        <v>233</v>
      </c>
      <c r="D117" s="25">
        <v>20</v>
      </c>
      <c r="E117" s="13"/>
      <c r="F117" s="14"/>
      <c r="G117" s="15">
        <f t="shared" si="2"/>
        <v>0</v>
      </c>
      <c r="H117" s="16">
        <f t="shared" si="3"/>
        <v>0</v>
      </c>
      <c r="I117" s="17"/>
      <c r="J117" s="17"/>
    </row>
    <row r="118" spans="1:10">
      <c r="A118" s="10" t="s">
        <v>234</v>
      </c>
      <c r="B118" s="24" t="s">
        <v>235</v>
      </c>
      <c r="C118" s="25" t="s">
        <v>92</v>
      </c>
      <c r="D118" s="25">
        <v>8</v>
      </c>
      <c r="E118" s="13"/>
      <c r="F118" s="14"/>
      <c r="G118" s="15">
        <f t="shared" si="2"/>
        <v>0</v>
      </c>
      <c r="H118" s="16">
        <f t="shared" si="3"/>
        <v>0</v>
      </c>
      <c r="I118" s="17"/>
      <c r="J118" s="17"/>
    </row>
    <row r="119" spans="1:10">
      <c r="A119" s="10" t="s">
        <v>236</v>
      </c>
      <c r="B119" s="24" t="s">
        <v>237</v>
      </c>
      <c r="C119" s="25" t="s">
        <v>18</v>
      </c>
      <c r="D119" s="25">
        <v>0.64500000000000002</v>
      </c>
      <c r="E119" s="13"/>
      <c r="F119" s="14"/>
      <c r="G119" s="15">
        <f t="shared" si="2"/>
        <v>0</v>
      </c>
      <c r="H119" s="16">
        <f t="shared" si="3"/>
        <v>0</v>
      </c>
      <c r="I119" s="17"/>
      <c r="J119" s="17"/>
    </row>
    <row r="120" spans="1:10">
      <c r="A120" s="10" t="s">
        <v>238</v>
      </c>
      <c r="B120" s="24" t="s">
        <v>239</v>
      </c>
      <c r="C120" s="25" t="s">
        <v>33</v>
      </c>
      <c r="D120" s="25">
        <v>2856</v>
      </c>
      <c r="E120" s="13"/>
      <c r="F120" s="14"/>
      <c r="G120" s="15">
        <f t="shared" si="2"/>
        <v>0</v>
      </c>
      <c r="H120" s="16">
        <f t="shared" si="3"/>
        <v>0</v>
      </c>
      <c r="I120" s="17"/>
      <c r="J120" s="17"/>
    </row>
    <row r="121" spans="1:10">
      <c r="A121" s="10" t="s">
        <v>240</v>
      </c>
      <c r="B121" s="24" t="s">
        <v>241</v>
      </c>
      <c r="C121" s="25" t="s">
        <v>33</v>
      </c>
      <c r="D121" s="25">
        <v>60</v>
      </c>
      <c r="E121" s="13"/>
      <c r="F121" s="14"/>
      <c r="G121" s="15">
        <f t="shared" si="2"/>
        <v>0</v>
      </c>
      <c r="H121" s="16">
        <f t="shared" si="3"/>
        <v>0</v>
      </c>
      <c r="I121" s="17"/>
      <c r="J121" s="17"/>
    </row>
    <row r="122" spans="1:10">
      <c r="A122" s="10" t="s">
        <v>242</v>
      </c>
      <c r="B122" s="24" t="s">
        <v>243</v>
      </c>
      <c r="C122" s="25" t="s">
        <v>33</v>
      </c>
      <c r="D122" s="25">
        <v>15</v>
      </c>
      <c r="E122" s="13"/>
      <c r="F122" s="14"/>
      <c r="G122" s="15">
        <f t="shared" si="2"/>
        <v>0</v>
      </c>
      <c r="H122" s="16">
        <f t="shared" si="3"/>
        <v>0</v>
      </c>
      <c r="I122" s="17"/>
      <c r="J122" s="17"/>
    </row>
    <row r="123" spans="1:10">
      <c r="A123" s="10" t="s">
        <v>244</v>
      </c>
      <c r="B123" s="24" t="s">
        <v>245</v>
      </c>
      <c r="C123" s="25" t="s">
        <v>33</v>
      </c>
      <c r="D123" s="25">
        <v>1</v>
      </c>
      <c r="E123" s="13"/>
      <c r="F123" s="14"/>
      <c r="G123" s="15">
        <f t="shared" si="2"/>
        <v>0</v>
      </c>
      <c r="H123" s="16">
        <f t="shared" si="3"/>
        <v>0</v>
      </c>
      <c r="I123" s="17"/>
      <c r="J123" s="17"/>
    </row>
    <row r="124" spans="1:10">
      <c r="A124" s="10" t="s">
        <v>246</v>
      </c>
      <c r="B124" s="24" t="s">
        <v>247</v>
      </c>
      <c r="C124" s="25" t="s">
        <v>233</v>
      </c>
      <c r="D124" s="25">
        <v>5</v>
      </c>
      <c r="E124" s="13"/>
      <c r="F124" s="14"/>
      <c r="G124" s="15">
        <f t="shared" si="2"/>
        <v>0</v>
      </c>
      <c r="H124" s="16">
        <f t="shared" si="3"/>
        <v>0</v>
      </c>
      <c r="I124" s="17"/>
      <c r="J124" s="17"/>
    </row>
    <row r="125" spans="1:10">
      <c r="A125" s="10" t="s">
        <v>248</v>
      </c>
      <c r="B125" s="24" t="s">
        <v>249</v>
      </c>
      <c r="C125" s="25" t="s">
        <v>18</v>
      </c>
      <c r="D125" s="25">
        <v>2</v>
      </c>
      <c r="E125" s="13"/>
      <c r="F125" s="14"/>
      <c r="G125" s="15">
        <f t="shared" si="2"/>
        <v>0</v>
      </c>
      <c r="H125" s="16">
        <f t="shared" si="3"/>
        <v>0</v>
      </c>
      <c r="I125" s="17"/>
      <c r="J125" s="17"/>
    </row>
    <row r="126" spans="1:10">
      <c r="A126" s="10" t="s">
        <v>250</v>
      </c>
      <c r="B126" s="24" t="s">
        <v>251</v>
      </c>
      <c r="C126" s="25" t="s">
        <v>233</v>
      </c>
      <c r="D126" s="25">
        <v>30</v>
      </c>
      <c r="E126" s="13"/>
      <c r="F126" s="14"/>
      <c r="G126" s="15">
        <f t="shared" si="2"/>
        <v>0</v>
      </c>
      <c r="H126" s="16">
        <f t="shared" si="3"/>
        <v>0</v>
      </c>
      <c r="I126" s="17"/>
      <c r="J126" s="17"/>
    </row>
    <row r="127" spans="1:10">
      <c r="A127" s="10" t="s">
        <v>252</v>
      </c>
      <c r="B127" s="24" t="s">
        <v>253</v>
      </c>
      <c r="C127" s="25" t="s">
        <v>233</v>
      </c>
      <c r="D127" s="25">
        <v>29</v>
      </c>
      <c r="E127" s="13"/>
      <c r="F127" s="14"/>
      <c r="G127" s="15">
        <f t="shared" si="2"/>
        <v>0</v>
      </c>
      <c r="H127" s="16">
        <f t="shared" si="3"/>
        <v>0</v>
      </c>
      <c r="I127" s="17"/>
      <c r="J127" s="17"/>
    </row>
    <row r="128" spans="1:10">
      <c r="A128" s="10" t="s">
        <v>254</v>
      </c>
      <c r="B128" s="24" t="s">
        <v>255</v>
      </c>
      <c r="C128" s="25" t="s">
        <v>18</v>
      </c>
      <c r="D128" s="25">
        <v>3.5</v>
      </c>
      <c r="E128" s="13"/>
      <c r="F128" s="14"/>
      <c r="G128" s="15">
        <f t="shared" si="2"/>
        <v>0</v>
      </c>
      <c r="H128" s="16">
        <f t="shared" si="3"/>
        <v>0</v>
      </c>
      <c r="I128" s="17"/>
      <c r="J128" s="17"/>
    </row>
    <row r="129" spans="1:10">
      <c r="A129" s="10" t="s">
        <v>256</v>
      </c>
      <c r="B129" s="24" t="s">
        <v>257</v>
      </c>
      <c r="C129" s="25" t="s">
        <v>92</v>
      </c>
      <c r="D129" s="25">
        <v>2</v>
      </c>
      <c r="E129" s="13"/>
      <c r="F129" s="14"/>
      <c r="G129" s="15">
        <f t="shared" si="2"/>
        <v>0</v>
      </c>
      <c r="H129" s="16">
        <f t="shared" si="3"/>
        <v>0</v>
      </c>
      <c r="I129" s="17"/>
      <c r="J129" s="17"/>
    </row>
    <row r="130" spans="1:10">
      <c r="A130" s="10" t="s">
        <v>258</v>
      </c>
      <c r="B130" s="24" t="s">
        <v>259</v>
      </c>
      <c r="C130" s="25" t="s">
        <v>92</v>
      </c>
      <c r="D130" s="25">
        <v>2</v>
      </c>
      <c r="E130" s="13"/>
      <c r="F130" s="14"/>
      <c r="G130" s="15">
        <f t="shared" si="2"/>
        <v>0</v>
      </c>
      <c r="H130" s="16">
        <f t="shared" si="3"/>
        <v>0</v>
      </c>
      <c r="I130" s="17"/>
      <c r="J130" s="17"/>
    </row>
    <row r="131" spans="1:10">
      <c r="A131" s="10" t="s">
        <v>260</v>
      </c>
      <c r="B131" s="24" t="s">
        <v>261</v>
      </c>
      <c r="C131" s="25" t="s">
        <v>92</v>
      </c>
      <c r="D131" s="25">
        <v>2</v>
      </c>
      <c r="E131" s="13"/>
      <c r="F131" s="14"/>
      <c r="G131" s="15">
        <f t="shared" si="2"/>
        <v>0</v>
      </c>
      <c r="H131" s="16">
        <f t="shared" si="3"/>
        <v>0</v>
      </c>
      <c r="I131" s="17"/>
      <c r="J131" s="17"/>
    </row>
    <row r="132" spans="1:10">
      <c r="A132" s="10" t="s">
        <v>262</v>
      </c>
      <c r="B132" s="24" t="s">
        <v>263</v>
      </c>
      <c r="C132" s="25" t="s">
        <v>18</v>
      </c>
      <c r="D132" s="25">
        <v>44</v>
      </c>
      <c r="E132" s="13"/>
      <c r="F132" s="14"/>
      <c r="G132" s="15">
        <f t="shared" si="2"/>
        <v>0</v>
      </c>
      <c r="H132" s="16">
        <f t="shared" si="3"/>
        <v>0</v>
      </c>
      <c r="I132" s="17"/>
      <c r="J132" s="17"/>
    </row>
    <row r="133" spans="1:10">
      <c r="A133" s="10" t="s">
        <v>264</v>
      </c>
      <c r="B133" s="24" t="s">
        <v>265</v>
      </c>
      <c r="C133" s="25" t="s">
        <v>18</v>
      </c>
      <c r="D133" s="25">
        <v>6</v>
      </c>
      <c r="E133" s="13"/>
      <c r="F133" s="14"/>
      <c r="G133" s="15">
        <f t="shared" si="2"/>
        <v>0</v>
      </c>
      <c r="H133" s="16">
        <f t="shared" si="3"/>
        <v>0</v>
      </c>
      <c r="I133" s="17"/>
      <c r="J133" s="17"/>
    </row>
    <row r="134" spans="1:10">
      <c r="A134" s="10" t="s">
        <v>266</v>
      </c>
      <c r="B134" s="24" t="s">
        <v>267</v>
      </c>
      <c r="C134" s="25" t="s">
        <v>18</v>
      </c>
      <c r="D134" s="25">
        <v>7</v>
      </c>
      <c r="E134" s="13"/>
      <c r="F134" s="14"/>
      <c r="G134" s="15">
        <f t="shared" si="2"/>
        <v>0</v>
      </c>
      <c r="H134" s="16">
        <f t="shared" si="3"/>
        <v>0</v>
      </c>
      <c r="I134" s="17"/>
      <c r="J134" s="17"/>
    </row>
    <row r="135" spans="1:10">
      <c r="A135" s="10" t="s">
        <v>268</v>
      </c>
      <c r="B135" s="32" t="s">
        <v>269</v>
      </c>
      <c r="C135" s="25" t="s">
        <v>92</v>
      </c>
      <c r="D135" s="25">
        <v>24</v>
      </c>
      <c r="E135" s="13"/>
      <c r="F135" s="14"/>
      <c r="G135" s="15">
        <f t="shared" si="2"/>
        <v>0</v>
      </c>
      <c r="H135" s="16">
        <f t="shared" si="3"/>
        <v>0</v>
      </c>
      <c r="I135" s="17"/>
      <c r="J135" s="17"/>
    </row>
    <row r="136" spans="1:10">
      <c r="A136" s="10" t="s">
        <v>270</v>
      </c>
      <c r="B136" s="32" t="s">
        <v>271</v>
      </c>
      <c r="C136" s="25" t="s">
        <v>18</v>
      </c>
      <c r="D136" s="25">
        <v>4</v>
      </c>
      <c r="E136" s="13"/>
      <c r="F136" s="14"/>
      <c r="G136" s="15">
        <f t="shared" si="2"/>
        <v>0</v>
      </c>
      <c r="H136" s="16">
        <f t="shared" si="3"/>
        <v>0</v>
      </c>
      <c r="I136" s="17"/>
      <c r="J136" s="17"/>
    </row>
    <row r="137" spans="1:10">
      <c r="A137" s="10" t="s">
        <v>272</v>
      </c>
      <c r="B137" s="31" t="s">
        <v>273</v>
      </c>
      <c r="C137" s="25" t="s">
        <v>33</v>
      </c>
      <c r="D137" s="25">
        <v>2</v>
      </c>
      <c r="E137" s="13"/>
      <c r="F137" s="14"/>
      <c r="G137" s="15">
        <f t="shared" si="2"/>
        <v>0</v>
      </c>
      <c r="H137" s="16">
        <f t="shared" si="3"/>
        <v>0</v>
      </c>
      <c r="I137" s="17"/>
      <c r="J137" s="17"/>
    </row>
    <row r="138" spans="1:10">
      <c r="A138" s="10" t="s">
        <v>274</v>
      </c>
      <c r="B138" s="31" t="s">
        <v>275</v>
      </c>
      <c r="C138" s="25" t="s">
        <v>33</v>
      </c>
      <c r="D138" s="25">
        <v>3</v>
      </c>
      <c r="E138" s="13"/>
      <c r="F138" s="14"/>
      <c r="G138" s="15">
        <f t="shared" si="2"/>
        <v>0</v>
      </c>
      <c r="H138" s="16">
        <f t="shared" si="3"/>
        <v>0</v>
      </c>
      <c r="I138" s="17"/>
      <c r="J138" s="17"/>
    </row>
    <row r="139" spans="1:10">
      <c r="A139" s="60"/>
      <c r="B139" s="61"/>
      <c r="C139" s="61"/>
      <c r="D139" s="61"/>
      <c r="E139" s="62"/>
      <c r="F139" s="63"/>
      <c r="G139" s="64" t="s">
        <v>276</v>
      </c>
      <c r="H139" s="65">
        <f>SUM(H11:H138)</f>
        <v>0</v>
      </c>
      <c r="I139" s="65"/>
      <c r="J139" s="66"/>
    </row>
    <row r="140" spans="1:10" ht="15.75">
      <c r="A140" s="34"/>
      <c r="B140" s="38"/>
      <c r="C140" s="37"/>
      <c r="D140" s="36"/>
      <c r="E140" s="36"/>
      <c r="F140" s="35"/>
      <c r="G140" s="35"/>
      <c r="H140" s="35"/>
    </row>
    <row r="141" spans="1:10" ht="15.75">
      <c r="A141" s="67"/>
      <c r="B141" s="68" t="s">
        <v>277</v>
      </c>
      <c r="C141" s="69"/>
      <c r="D141" s="70"/>
      <c r="E141" s="70"/>
      <c r="F141" s="71"/>
      <c r="G141" s="71"/>
      <c r="H141" s="71"/>
      <c r="I141" s="72"/>
      <c r="J141" s="72"/>
    </row>
    <row r="142" spans="1:10" ht="15.75">
      <c r="A142" s="34"/>
      <c r="B142" s="38"/>
      <c r="C142" s="37"/>
      <c r="D142" s="36"/>
      <c r="E142" s="36"/>
      <c r="F142" s="35"/>
      <c r="G142" s="35"/>
      <c r="H142" s="35"/>
    </row>
    <row r="143" spans="1:10" ht="15.75">
      <c r="A143"/>
      <c r="B143" s="2"/>
      <c r="C143" s="2"/>
      <c r="D143" s="39"/>
      <c r="E143" s="4"/>
      <c r="F143" s="39"/>
      <c r="G143" s="2"/>
      <c r="H143" s="2"/>
    </row>
    <row r="144" spans="1:10" ht="15.75">
      <c r="A144"/>
      <c r="B144" s="2"/>
      <c r="C144" s="2"/>
      <c r="D144" s="2"/>
      <c r="E144" s="40" t="s">
        <v>278</v>
      </c>
      <c r="F144" s="39"/>
      <c r="G144" s="2"/>
      <c r="H144" s="2"/>
    </row>
    <row r="145" spans="1:8" ht="15.75">
      <c r="A145"/>
      <c r="B145" s="2"/>
      <c r="C145" s="2"/>
      <c r="D145" s="39"/>
      <c r="E145" s="4"/>
      <c r="F145" s="39"/>
      <c r="G145" s="2"/>
      <c r="H145" s="2"/>
    </row>
    <row r="146" spans="1:8">
      <c r="A146" s="41"/>
      <c r="B146" s="41"/>
      <c r="C146" s="41"/>
      <c r="D146" s="41"/>
      <c r="E146" s="41"/>
      <c r="F146" s="41"/>
      <c r="G146" s="41"/>
      <c r="H146" s="41"/>
    </row>
    <row r="147" spans="1:8">
      <c r="B147" s="43"/>
      <c r="C147" s="44"/>
      <c r="D147" s="45"/>
      <c r="E147" s="46"/>
    </row>
    <row r="148" spans="1:8">
      <c r="B148" s="43"/>
      <c r="C148" s="44"/>
      <c r="D148" s="45"/>
      <c r="E148" s="46"/>
    </row>
    <row r="149" spans="1:8">
      <c r="B149" s="43"/>
      <c r="C149" s="44"/>
      <c r="D149" s="45"/>
      <c r="E149" s="46"/>
    </row>
    <row r="150" spans="1:8">
      <c r="B150" s="43"/>
      <c r="C150" s="44"/>
      <c r="D150" s="45"/>
      <c r="E150" s="46"/>
    </row>
    <row r="151" spans="1:8">
      <c r="B151" s="43"/>
      <c r="C151" s="44"/>
      <c r="D151" s="45"/>
      <c r="E151" s="46"/>
    </row>
    <row r="152" spans="1:8">
      <c r="B152" s="43"/>
      <c r="C152" s="44"/>
      <c r="D152" s="45"/>
      <c r="E152" s="46"/>
    </row>
    <row r="153" spans="1:8">
      <c r="B153" s="43"/>
      <c r="C153" s="44"/>
      <c r="D153" s="45"/>
      <c r="E153" s="46"/>
    </row>
    <row r="154" spans="1:8">
      <c r="B154" s="43"/>
      <c r="C154" s="44"/>
      <c r="D154" s="45"/>
      <c r="E154" s="46"/>
    </row>
    <row r="155" spans="1:8">
      <c r="B155" s="43"/>
      <c r="C155" s="44"/>
      <c r="D155" s="45"/>
      <c r="E155" s="46"/>
    </row>
    <row r="156" spans="1:8">
      <c r="B156" s="43"/>
      <c r="C156" s="44"/>
      <c r="D156" s="45"/>
      <c r="E156" s="46"/>
    </row>
    <row r="157" spans="1:8">
      <c r="B157" s="43"/>
      <c r="C157" s="44"/>
      <c r="D157" s="45"/>
      <c r="E157" s="46"/>
    </row>
    <row r="158" spans="1:8">
      <c r="B158" s="43"/>
      <c r="C158" s="44"/>
      <c r="D158" s="45"/>
      <c r="E158" s="46"/>
    </row>
  </sheetData>
  <mergeCells count="2">
    <mergeCell ref="B5:H5"/>
    <mergeCell ref="A6:H6"/>
  </mergeCells>
  <pageMargins left="0.25000000000000006" right="0.25000000000000006" top="0.75" bottom="0.75" header="0.30000000000000004" footer="0.30000000000000004"/>
  <pageSetup paperSiz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106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16_SPLOŠNO_PREHRAMB_BLAGO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26</cp:revision>
  <cp:lastPrinted>2020-02-17T09:32:18Z</cp:lastPrinted>
  <dcterms:created xsi:type="dcterms:W3CDTF">2019-11-19T10:15:45Z</dcterms:created>
  <dcterms:modified xsi:type="dcterms:W3CDTF">2020-06-24T11:56:29Z</dcterms:modified>
</cp:coreProperties>
</file>